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Z:\OBRAS DIVERSAS\OBRAS DIVERSAS - 2025\31-REFORMA PISOS E PINTUTA ESFs 03 E 04\ESF-03 GLEBA XV SETOR III\"/>
    </mc:Choice>
  </mc:AlternateContent>
  <xr:revisionPtr revIDLastSave="0" documentId="13_ncr:1_{1B425FEB-A8E4-4863-AF4E-D08ADB368BC1}" xr6:coauthVersionLast="47" xr6:coauthVersionMax="47" xr10:uidLastSave="{00000000-0000-0000-0000-000000000000}"/>
  <bookViews>
    <workbookView xWindow="-120" yWindow="-120" windowWidth="29040" windowHeight="15840" tabRatio="733" xr2:uid="{00000000-000D-0000-FFFF-FFFF00000000}"/>
  </bookViews>
  <sheets>
    <sheet name="PLANILHA DE ORÇAMENTO- ANEXO 16" sheetId="1" r:id="rId1"/>
    <sheet name="CRONOGRAMA PREFEITURA" sheetId="6" r:id="rId2"/>
  </sheets>
  <externalReferences>
    <externalReference r:id="rId3"/>
  </externalReferences>
  <definedNames>
    <definedName name="_xlnm.Print_Area" localSheetId="1">'CRONOGRAMA PREFEITURA'!$A$1:$H$28</definedName>
    <definedName name="_xlnm.Print_Area" localSheetId="0">'PLANILHA DE ORÇAMENTO- ANEXO 16'!$A$3:$I$48</definedName>
    <definedName name="ORÇAMENTO.BancoRef" hidden="1">[1]ORÇAMENTO!$F$8</definedName>
    <definedName name="REFERENCIA.Unidade" hidden="1">IF(ISNUMBER([1]ORÇAMENTO!$AF1),OFFSET(INDIRECT(ORÇAMENTO.BancoRef),[1]ORÇAMENTO!$AF1-1,4,1),"-")</definedName>
    <definedName name="TIPOORCAMENTO" hidden="1">IF(VALUE([1]MENU!$O$3)=2,"Licitado","Proposto")</definedName>
    <definedName name="_xlnm.Print_Titles" localSheetId="1">'CRONOGRAMA PREFEITURA'!$1:$9</definedName>
    <definedName name="_xlnm.Print_Titles" localSheetId="0">'PLANILHA DE ORÇAMENTO- ANEXO 16'!$3:$10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36" i="1" l="1"/>
  <c r="I11" i="1"/>
  <c r="H33" i="1"/>
  <c r="I33" i="1" s="1"/>
  <c r="H38" i="1" l="1"/>
  <c r="I38" i="1" s="1"/>
  <c r="H37" i="1"/>
  <c r="I37" i="1" s="1"/>
  <c r="H32" i="1"/>
  <c r="I32" i="1" s="1"/>
  <c r="H21" i="1"/>
  <c r="I21" i="1" s="1"/>
  <c r="H19" i="1" l="1"/>
  <c r="I19" i="1" s="1"/>
  <c r="H20" i="1"/>
  <c r="I20" i="1" s="1"/>
  <c r="H27" i="1"/>
  <c r="I27" i="1" s="1"/>
  <c r="H17" i="1"/>
  <c r="I17" i="1" s="1"/>
  <c r="B16" i="1"/>
  <c r="H16" i="1"/>
  <c r="I16" i="1" s="1"/>
  <c r="H14" i="1"/>
  <c r="I14" i="1" s="1"/>
  <c r="H40" i="1"/>
  <c r="I40" i="1" s="1"/>
  <c r="I18" i="1" l="1"/>
  <c r="E13" i="6" s="1"/>
  <c r="H13" i="6" s="1"/>
  <c r="B21" i="6"/>
  <c r="B19" i="6"/>
  <c r="B17" i="6"/>
  <c r="B11" i="6"/>
  <c r="B15" i="6"/>
  <c r="F12" i="1"/>
  <c r="H41" i="1" l="1"/>
  <c r="I41" i="1" s="1"/>
  <c r="H34" i="1"/>
  <c r="I34" i="1" s="1"/>
  <c r="H31" i="1"/>
  <c r="I31" i="1" s="1"/>
  <c r="H15" i="1"/>
  <c r="I15" i="1" s="1"/>
  <c r="I39" i="1" l="1"/>
  <c r="H30" i="1"/>
  <c r="H26" i="1"/>
  <c r="H24" i="1"/>
  <c r="H23" i="1"/>
  <c r="F23" i="6" l="1"/>
  <c r="G23" i="6"/>
  <c r="E23" i="6"/>
  <c r="H13" i="1"/>
  <c r="I13" i="1" s="1"/>
  <c r="H12" i="1"/>
  <c r="H23" i="6" l="1"/>
  <c r="I35" i="1" l="1"/>
  <c r="H28" i="1"/>
  <c r="B15" i="1" l="1"/>
  <c r="G21" i="6" l="1"/>
  <c r="D39" i="1"/>
  <c r="B23" i="6" s="1"/>
  <c r="B30" i="1"/>
  <c r="B26" i="1"/>
  <c r="B24" i="1"/>
  <c r="B23" i="1"/>
  <c r="B13" i="1"/>
  <c r="D12" i="1"/>
  <c r="C12" i="1"/>
  <c r="B12" i="1"/>
  <c r="F21" i="6" l="1"/>
  <c r="H21" i="6" s="1"/>
  <c r="I12" i="1"/>
  <c r="E11" i="6" l="1"/>
  <c r="E13" i="1"/>
  <c r="E12" i="1"/>
  <c r="H11" i="6" l="1"/>
  <c r="I23" i="1" l="1"/>
  <c r="I24" i="1" l="1"/>
  <c r="I22" i="1" l="1"/>
  <c r="I26" i="1"/>
  <c r="F15" i="6" l="1"/>
  <c r="G15" i="6"/>
  <c r="E15" i="6"/>
  <c r="E25" i="6" s="1"/>
  <c r="H15" i="6" l="1"/>
  <c r="I28" i="1"/>
  <c r="I25" i="1" s="1"/>
  <c r="G17" i="6" l="1"/>
  <c r="I30" i="1"/>
  <c r="H17" i="6" l="1"/>
  <c r="I29" i="1" l="1"/>
  <c r="I42" i="1" s="1"/>
  <c r="F19" i="6" l="1"/>
  <c r="G19" i="6"/>
  <c r="G25" i="6" s="1"/>
  <c r="H19" i="6" l="1"/>
  <c r="H25" i="6" s="1"/>
  <c r="E12" i="6" s="1"/>
  <c r="H12" i="6" s="1"/>
  <c r="F25" i="6"/>
  <c r="F22" i="6" l="1"/>
  <c r="G20" i="6"/>
  <c r="G22" i="6"/>
  <c r="E22" i="6"/>
  <c r="F20" i="6"/>
  <c r="E14" i="6"/>
  <c r="F14" i="6"/>
  <c r="G14" i="6"/>
  <c r="G16" i="6"/>
  <c r="H16" i="6" s="1"/>
  <c r="F18" i="6"/>
  <c r="E10" i="6"/>
  <c r="G18" i="6"/>
  <c r="E24" i="6" l="1"/>
  <c r="H22" i="6"/>
  <c r="G24" i="6"/>
  <c r="H20" i="6"/>
  <c r="F24" i="6"/>
  <c r="H18" i="6"/>
  <c r="H14" i="6"/>
  <c r="H10" i="6"/>
  <c r="H24" i="6" l="1"/>
</calcChain>
</file>

<file path=xl/sharedStrings.xml><?xml version="1.0" encoding="utf-8"?>
<sst xmlns="http://schemas.openxmlformats.org/spreadsheetml/2006/main" count="151" uniqueCount="122">
  <si>
    <t>ANEXO 16</t>
  </si>
  <si>
    <t xml:space="preserve">PREFEITURA MUNICIPAL DE ROSANA
Secretaria de Engenharia para Mobilidade Urbana, Obras e Serviços Públicos
Rua dos Pedreiros, 850, Quadra 44 A   - CEP 19274-000  Primavera SP
CNPJ 67.662.452/0001-00
E-mail: engenhariaeobras@rosana.sp.gov.br
www.rosana.sp.gov.br
(18) 3288-3838
</t>
  </si>
  <si>
    <t>PREFEITURA MUNICIPAL DE  ROSANA</t>
  </si>
  <si>
    <t>BDI</t>
  </si>
  <si>
    <t xml:space="preserve">Item </t>
  </si>
  <si>
    <t xml:space="preserve">Fonte dos Serviços </t>
  </si>
  <si>
    <t xml:space="preserve">Códigos dos Serviços </t>
  </si>
  <si>
    <t xml:space="preserve">Descrição dos Serviços </t>
  </si>
  <si>
    <t xml:space="preserve">un </t>
  </si>
  <si>
    <t>Qde.</t>
  </si>
  <si>
    <t xml:space="preserve">Pr. Total </t>
  </si>
  <si>
    <t>Preço Sem BDI</t>
  </si>
  <si>
    <t>1.</t>
  </si>
  <si>
    <t>SERVIÇOS PRELIMINARES</t>
  </si>
  <si>
    <t>1.1</t>
  </si>
  <si>
    <t>1.2</t>
  </si>
  <si>
    <t>1.3</t>
  </si>
  <si>
    <t>1.4</t>
  </si>
  <si>
    <t>1.5</t>
  </si>
  <si>
    <t>2.1</t>
  </si>
  <si>
    <t>2.2</t>
  </si>
  <si>
    <t>2.3</t>
  </si>
  <si>
    <t>CDHU</t>
  </si>
  <si>
    <t>SINAPI</t>
  </si>
  <si>
    <t>UN</t>
  </si>
  <si>
    <t>M</t>
  </si>
  <si>
    <t>88489</t>
  </si>
  <si>
    <t>5.3</t>
  </si>
  <si>
    <t>M2</t>
  </si>
  <si>
    <t xml:space="preserve">Total Geral da Planilha com BDI </t>
  </si>
  <si>
    <t>Pr. Unit. (R$) s/BDI</t>
  </si>
  <si>
    <t>Pr. Unit. (R$) c/BDI 25%</t>
  </si>
  <si>
    <t xml:space="preserve">CRONOGRAMA FÍSICO FINANCEIRO </t>
  </si>
  <si>
    <t>Obra:</t>
  </si>
  <si>
    <t>Local:</t>
  </si>
  <si>
    <t>Localidade:</t>
  </si>
  <si>
    <t>ATIVIDADES</t>
  </si>
  <si>
    <t>1º mês</t>
  </si>
  <si>
    <t>2º mês</t>
  </si>
  <si>
    <t>3º mês</t>
  </si>
  <si>
    <t>%</t>
  </si>
  <si>
    <t>T O T A I S</t>
  </si>
  <si>
    <t>14,85+1,50</t>
  </si>
  <si>
    <t>soma com B1 e B 2</t>
  </si>
  <si>
    <t>16,35+7,90=24,25</t>
  </si>
  <si>
    <t>ESTRUTURA TRELIÇADA DE COBERTURA, TIPO ARCO, COM LIGAÇÕES SOLDADAS, INCLUSOS PERFIS METÁLICOS, CHAPAS METÁLICAS, MÃO DE OBRA E TRANSPORTE COM GUINDASTE - FORNECIMENTO E INSTALAÇÃO. AF_01/2020_PSA</t>
  </si>
  <si>
    <t>Retirada de telhamento perfil e material qualquer, exceto barro</t>
  </si>
  <si>
    <t>Remoção de entulho de obra com caçamba metálica - material volumoso e misturado por alvenaria, terra, madeira, papel, plástico e metal</t>
  </si>
  <si>
    <t>05.07.050</t>
  </si>
  <si>
    <t>3.1</t>
  </si>
  <si>
    <t>3.2</t>
  </si>
  <si>
    <t>4.1</t>
  </si>
  <si>
    <t>5.1</t>
  </si>
  <si>
    <t>55.01.020</t>
  </si>
  <si>
    <t>Limpeza final da obra</t>
  </si>
  <si>
    <t>5.2</t>
  </si>
  <si>
    <t>4.2</t>
  </si>
  <si>
    <t>COBERTURA</t>
  </si>
  <si>
    <t>PISO</t>
  </si>
  <si>
    <t>PINTURA</t>
  </si>
  <si>
    <t>4.3</t>
  </si>
  <si>
    <t>M3</t>
  </si>
  <si>
    <t>6.1</t>
  </si>
  <si>
    <t>Município de Rosana/SP</t>
  </si>
  <si>
    <t>3 meses</t>
  </si>
  <si>
    <t>TOTAL</t>
  </si>
  <si>
    <t>Ref.: 005/2025</t>
  </si>
  <si>
    <r>
      <t>Data da Elaboração:</t>
    </r>
    <r>
      <rPr>
        <sz val="12"/>
        <color indexed="8"/>
        <rFont val="Arial"/>
        <family val="2"/>
      </rPr>
      <t xml:space="preserve"> 11 de julho de 2025</t>
    </r>
  </si>
  <si>
    <t>Endereço: Município de Rosana</t>
  </si>
  <si>
    <t>04.02.090</t>
  </si>
  <si>
    <t>Retirada de estrutura em madeira pontaletada - telhas de barro</t>
  </si>
  <si>
    <t>M³</t>
  </si>
  <si>
    <t>04.08.020</t>
  </si>
  <si>
    <t>04.03.020</t>
  </si>
  <si>
    <t>03.04.020</t>
  </si>
  <si>
    <t>17.01.020</t>
  </si>
  <si>
    <t>Argamassa de regularização e/ou proteção</t>
  </si>
  <si>
    <t>368,75x0,03=11,06m³</t>
  </si>
  <si>
    <t>15.01.010</t>
  </si>
  <si>
    <t>16.02.030</t>
  </si>
  <si>
    <t>368,75X20%=73,75</t>
  </si>
  <si>
    <t>ALVENARIA</t>
  </si>
  <si>
    <t>17.02.020</t>
  </si>
  <si>
    <t>Chapisco</t>
  </si>
  <si>
    <t>M²</t>
  </si>
  <si>
    <t>Reboco</t>
  </si>
  <si>
    <t>17.02.220</t>
  </si>
  <si>
    <t>ESQUADRIAS DE MADEIRA</t>
  </si>
  <si>
    <t>PORTA DE MADEIRA</t>
  </si>
  <si>
    <t>33.11.050</t>
  </si>
  <si>
    <t>33.12.011</t>
  </si>
  <si>
    <t>Esmalte à base água em superfície metálica, inclusive preparo, em esquadria de ferro.</t>
  </si>
  <si>
    <t>Esmalte à base de água em madeira, inclusive preparo e emassamento em portas de madeira</t>
  </si>
  <si>
    <t>Estrutura de madeira tesourada para telha de barro - para troca de peças deteriorada na cobertura.</t>
  </si>
  <si>
    <t>Telha de barro tipo romana, para troca no telhado existente.</t>
  </si>
  <si>
    <t>Demolição manual de revestimento cerâmico(piso), incluindo regularização/desbaste do  contra piso com disco diamantado.</t>
  </si>
  <si>
    <t>Retirada de folha de esquadria em madeira.</t>
  </si>
  <si>
    <t>Demolição de argamassas, de forma manual, sem reaproveitamento. Para reparos  de  trincas em paredes.</t>
  </si>
  <si>
    <t>1.6</t>
  </si>
  <si>
    <t>Soleira em granito, largura de 15 cm, espessura 2,0 cm. AF_09/2020</t>
  </si>
  <si>
    <t>Fundo selador acrílico, aplicação manual em paredes e tetos,uma demão. Fornecimento e aplicação.</t>
  </si>
  <si>
    <t>Eng.º Joaquim José Barão Perez</t>
  </si>
  <si>
    <t>5.4</t>
  </si>
  <si>
    <t>6.1.1</t>
  </si>
  <si>
    <t>7.1</t>
  </si>
  <si>
    <t>7.2</t>
  </si>
  <si>
    <t>Execução de concreto simples (PCS), FCK = 35 MPA, espessura 15 cm. Ou o suficiente para concerto de trincas em paredes.</t>
  </si>
  <si>
    <r>
      <t>Objeto:</t>
    </r>
    <r>
      <rPr>
        <sz val="12"/>
        <color indexed="8"/>
        <rFont val="Arial"/>
        <family val="2"/>
      </rPr>
      <t xml:space="preserve"> Reforma ESF -3 SETOR III GLEBA XV </t>
    </r>
  </si>
  <si>
    <t>CREA:060149390-9</t>
  </si>
  <si>
    <t>Eng.º Joaquim José B. Perez</t>
  </si>
  <si>
    <t>CREA: 060149390-9</t>
  </si>
  <si>
    <t>Reforma do ESF3, Setor III</t>
  </si>
  <si>
    <t>Setor III, Gleba XV de Novembro</t>
  </si>
  <si>
    <t>Porta de madeira para pintura, semi-oca (média)70x2,10 e 80x2,10m espessura de 3,5cm, incluindo batente,dobradiça e fechadura - Forneciemnto e instalação acabada.</t>
  </si>
  <si>
    <t>Porta de madeira para pintura, semi-oca (média), 90x2,10 m espessura de 3,5cm, incluindo batente,dobradiça e fechadura - Forneciemnto e instalação acabada.</t>
  </si>
  <si>
    <t>90822</t>
  </si>
  <si>
    <t>90823</t>
  </si>
  <si>
    <t>6.1.2</t>
  </si>
  <si>
    <t>Revestimento cerãmico para piso com placas tipo porcelanato de dimensões 60x60 cm aplicada em ambientes com área maior que 10m².Incluso rodapé e todo piso completo instalado.</t>
  </si>
  <si>
    <t>33.10.041</t>
  </si>
  <si>
    <t>Esmalte à base de água em massa, inclusive preparo, em paredes internas.</t>
  </si>
  <si>
    <t>Pintura em latex acrílica premium, aplicação manual em paredes  externas, e teto, duas demãos.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</si>
</sst>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  <numFmt numFmtId="165" formatCode="&quot;R$&quot;#,##0.0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Tahoma"/>
      <family val="2"/>
    </font>
    <font>
      <sz val="12"/>
      <color indexed="8"/>
      <name val="Arial"/>
      <family val="2"/>
    </font>
    <font>
      <b/>
      <sz val="12"/>
      <color theme="1"/>
      <name val="Tahoma"/>
      <family val="2"/>
    </font>
    <font>
      <b/>
      <sz val="14"/>
      <color theme="1"/>
      <name val="Arial"/>
      <family val="2"/>
    </font>
    <font>
      <sz val="11"/>
      <color indexed="8"/>
      <name val="Calibri"/>
      <family val="2"/>
    </font>
    <font>
      <sz val="10"/>
      <name val="MS Sans Serif"/>
    </font>
    <font>
      <b/>
      <sz val="12"/>
      <name val="Arial"/>
      <family val="2"/>
    </font>
    <font>
      <sz val="12"/>
      <name val="Arial"/>
      <family val="2"/>
    </font>
    <font>
      <sz val="9"/>
      <name val="Arial"/>
      <family val="2"/>
    </font>
    <font>
      <sz val="8"/>
      <name val="Calibri"/>
      <family val="2"/>
      <scheme val="minor"/>
    </font>
    <font>
      <b/>
      <sz val="12"/>
      <color rgb="FFFF0000"/>
      <name val="Arial"/>
      <family val="2"/>
    </font>
    <font>
      <sz val="12"/>
      <color rgb="FFFF0000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C5460"/>
      <name val="Arial"/>
      <family val="2"/>
    </font>
    <font>
      <sz val="11"/>
      <name val="Arial"/>
      <family val="2"/>
    </font>
    <font>
      <b/>
      <sz val="12"/>
      <name val="Arial Narrow"/>
      <family val="2"/>
    </font>
    <font>
      <sz val="11"/>
      <name val="Arial Narrow"/>
      <family val="2"/>
    </font>
    <font>
      <b/>
      <sz val="16"/>
      <name val="Arial Narrow"/>
      <family val="2"/>
    </font>
    <font>
      <sz val="8"/>
      <name val="Calibri"/>
      <family val="2"/>
    </font>
    <font>
      <sz val="12"/>
      <name val="Arial Narrow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55"/>
      </patternFill>
    </fill>
    <fill>
      <patternFill patternType="solid">
        <fgColor theme="3" tint="0.59999389629810485"/>
        <bgColor indexed="4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9" fillId="0" borderId="0"/>
    <xf numFmtId="44" fontId="10" fillId="0" borderId="0" applyFont="0" applyFill="0" applyBorder="0" applyAlignment="0" applyProtection="0"/>
  </cellStyleXfs>
  <cellXfs count="173">
    <xf numFmtId="0" fontId="0" fillId="0" borderId="0" xfId="0"/>
    <xf numFmtId="0" fontId="3" fillId="0" borderId="0" xfId="1" applyNumberFormat="1" applyFont="1" applyFill="1" applyBorder="1" applyAlignment="1" applyProtection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vertical="center"/>
    </xf>
    <xf numFmtId="0" fontId="5" fillId="0" borderId="0" xfId="1" applyNumberFormat="1" applyFont="1" applyFill="1" applyBorder="1" applyAlignment="1" applyProtection="1">
      <alignment vertical="center"/>
    </xf>
    <xf numFmtId="0" fontId="4" fillId="0" borderId="0" xfId="0" applyFont="1"/>
    <xf numFmtId="2" fontId="5" fillId="0" borderId="0" xfId="1" applyNumberFormat="1" applyFont="1" applyFill="1" applyBorder="1" applyAlignment="1" applyProtection="1">
      <alignment vertical="center"/>
    </xf>
    <xf numFmtId="164" fontId="5" fillId="0" borderId="0" xfId="1" applyNumberFormat="1" applyFont="1" applyFill="1" applyBorder="1" applyAlignment="1" applyProtection="1">
      <alignment vertical="center"/>
    </xf>
    <xf numFmtId="2" fontId="7" fillId="0" borderId="0" xfId="1" applyNumberFormat="1" applyFont="1" applyFill="1" applyBorder="1" applyAlignment="1" applyProtection="1">
      <alignment horizontal="center" vertical="center"/>
    </xf>
    <xf numFmtId="0" fontId="8" fillId="0" borderId="0" xfId="1" applyNumberFormat="1" applyFont="1" applyFill="1" applyBorder="1" applyAlignment="1" applyProtection="1">
      <alignment horizontal="right" vertical="center"/>
    </xf>
    <xf numFmtId="0" fontId="3" fillId="0" borderId="0" xfId="1" applyNumberFormat="1" applyFont="1" applyFill="1" applyBorder="1" applyAlignment="1" applyProtection="1">
      <alignment vertical="center"/>
    </xf>
    <xf numFmtId="0" fontId="3" fillId="3" borderId="3" xfId="1" applyNumberFormat="1" applyFont="1" applyFill="1" applyBorder="1" applyAlignment="1" applyProtection="1">
      <alignment horizontal="center" vertical="center"/>
    </xf>
    <xf numFmtId="0" fontId="3" fillId="3" borderId="4" xfId="1" applyNumberFormat="1" applyFont="1" applyFill="1" applyBorder="1" applyAlignment="1" applyProtection="1">
      <alignment horizontal="center" vertical="center" wrapText="1"/>
    </xf>
    <xf numFmtId="0" fontId="3" fillId="3" borderId="4" xfId="1" applyNumberFormat="1" applyFont="1" applyFill="1" applyBorder="1" applyAlignment="1" applyProtection="1">
      <alignment horizontal="center" vertical="center"/>
    </xf>
    <xf numFmtId="2" fontId="3" fillId="3" borderId="4" xfId="1" applyNumberFormat="1" applyFont="1" applyFill="1" applyBorder="1" applyAlignment="1" applyProtection="1">
      <alignment horizontal="center" vertical="center"/>
    </xf>
    <xf numFmtId="164" fontId="3" fillId="3" borderId="5" xfId="1" applyNumberFormat="1" applyFont="1" applyFill="1" applyBorder="1" applyAlignment="1" applyProtection="1">
      <alignment horizontal="center" vertical="center"/>
    </xf>
    <xf numFmtId="164" fontId="3" fillId="0" borderId="0" xfId="1" applyNumberFormat="1" applyFont="1" applyFill="1" applyBorder="1" applyAlignment="1" applyProtection="1">
      <alignment vertical="center"/>
    </xf>
    <xf numFmtId="2" fontId="3" fillId="0" borderId="0" xfId="1" applyNumberFormat="1" applyFont="1" applyFill="1" applyBorder="1" applyAlignment="1" applyProtection="1">
      <alignment vertical="center"/>
    </xf>
    <xf numFmtId="0" fontId="5" fillId="0" borderId="0" xfId="1" applyNumberFormat="1" applyFont="1" applyFill="1" applyBorder="1" applyAlignment="1" applyProtection="1">
      <alignment vertical="center" wrapText="1"/>
    </xf>
    <xf numFmtId="164" fontId="5" fillId="0" borderId="0" xfId="1" applyNumberFormat="1" applyFont="1" applyFill="1" applyBorder="1" applyAlignment="1" applyProtection="1">
      <alignment vertical="center" wrapText="1"/>
    </xf>
    <xf numFmtId="0" fontId="3" fillId="0" borderId="0" xfId="1" applyNumberFormat="1" applyFont="1" applyFill="1" applyBorder="1" applyAlignment="1" applyProtection="1">
      <alignment vertical="center" wrapText="1"/>
    </xf>
    <xf numFmtId="49" fontId="4" fillId="0" borderId="0" xfId="1" applyNumberFormat="1" applyFont="1" applyFill="1" applyBorder="1" applyAlignment="1" applyProtection="1">
      <alignment horizontal="center" vertical="center"/>
    </xf>
    <xf numFmtId="0" fontId="4" fillId="0" borderId="0" xfId="1" applyNumberFormat="1" applyFont="1" applyFill="1" applyBorder="1" applyAlignment="1" applyProtection="1">
      <alignment vertical="center"/>
    </xf>
    <xf numFmtId="0" fontId="4" fillId="0" borderId="0" xfId="1" applyNumberFormat="1" applyFont="1" applyFill="1" applyBorder="1" applyAlignment="1" applyProtection="1">
      <alignment horizontal="justify" vertical="center" wrapText="1"/>
    </xf>
    <xf numFmtId="49" fontId="5" fillId="0" borderId="0" xfId="1" applyNumberFormat="1" applyFont="1" applyFill="1" applyBorder="1" applyAlignment="1" applyProtection="1">
      <alignment vertical="center"/>
    </xf>
    <xf numFmtId="2" fontId="4" fillId="0" borderId="0" xfId="0" applyNumberFormat="1" applyFont="1"/>
    <xf numFmtId="49" fontId="4" fillId="0" borderId="0" xfId="0" applyNumberFormat="1" applyFont="1"/>
    <xf numFmtId="0" fontId="3" fillId="0" borderId="9" xfId="0" applyFont="1" applyBorder="1" applyAlignment="1">
      <alignment horizontal="center" vertical="center"/>
    </xf>
    <xf numFmtId="164" fontId="5" fillId="0" borderId="13" xfId="1" applyNumberFormat="1" applyFont="1" applyFill="1" applyBorder="1" applyAlignment="1" applyProtection="1">
      <alignment vertical="center"/>
    </xf>
    <xf numFmtId="10" fontId="8" fillId="0" borderId="13" xfId="1" applyNumberFormat="1" applyFont="1" applyFill="1" applyBorder="1" applyAlignment="1" applyProtection="1">
      <alignment horizontal="center" vertical="center"/>
    </xf>
    <xf numFmtId="49" fontId="4" fillId="0" borderId="12" xfId="1" applyNumberFormat="1" applyFont="1" applyFill="1" applyBorder="1" applyAlignment="1" applyProtection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49" fontId="4" fillId="0" borderId="14" xfId="1" applyNumberFormat="1" applyFont="1" applyFill="1" applyBorder="1" applyAlignment="1" applyProtection="1">
      <alignment horizontal="center" vertical="center"/>
    </xf>
    <xf numFmtId="0" fontId="4" fillId="0" borderId="15" xfId="1" applyNumberFormat="1" applyFont="1" applyFill="1" applyBorder="1" applyAlignment="1" applyProtection="1">
      <alignment horizontal="center" vertical="center"/>
    </xf>
    <xf numFmtId="0" fontId="3" fillId="0" borderId="15" xfId="0" applyFont="1" applyBorder="1" applyAlignment="1">
      <alignment horizontal="center" vertical="center"/>
    </xf>
    <xf numFmtId="2" fontId="5" fillId="0" borderId="15" xfId="1" applyNumberFormat="1" applyFont="1" applyFill="1" applyBorder="1" applyAlignment="1" applyProtection="1">
      <alignment vertical="center"/>
    </xf>
    <xf numFmtId="49" fontId="5" fillId="0" borderId="15" xfId="1" applyNumberFormat="1" applyFont="1" applyFill="1" applyBorder="1" applyAlignment="1" applyProtection="1">
      <alignment vertical="center"/>
    </xf>
    <xf numFmtId="164" fontId="5" fillId="0" borderId="16" xfId="1" applyNumberFormat="1" applyFont="1" applyFill="1" applyBorder="1" applyAlignment="1" applyProtection="1">
      <alignment vertical="center"/>
    </xf>
    <xf numFmtId="2" fontId="15" fillId="0" borderId="0" xfId="1" applyNumberFormat="1" applyFont="1" applyFill="1" applyBorder="1" applyAlignment="1" applyProtection="1">
      <alignment vertical="center"/>
    </xf>
    <xf numFmtId="0" fontId="12" fillId="2" borderId="4" xfId="1" applyNumberFormat="1" applyFont="1" applyFill="1" applyBorder="1" applyAlignment="1" applyProtection="1">
      <alignment horizontal="center" vertical="center" wrapText="1"/>
    </xf>
    <xf numFmtId="0" fontId="11" fillId="4" borderId="3" xfId="1" applyNumberFormat="1" applyFont="1" applyFill="1" applyBorder="1" applyAlignment="1" applyProtection="1">
      <alignment horizontal="center" vertical="center"/>
    </xf>
    <xf numFmtId="0" fontId="11" fillId="4" borderId="4" xfId="1" applyNumberFormat="1" applyFont="1" applyFill="1" applyBorder="1" applyAlignment="1" applyProtection="1">
      <alignment horizontal="center" vertical="center"/>
    </xf>
    <xf numFmtId="0" fontId="11" fillId="4" borderId="4" xfId="1" applyNumberFormat="1" applyFont="1" applyFill="1" applyBorder="1" applyAlignment="1" applyProtection="1">
      <alignment horizontal="left" vertical="center"/>
    </xf>
    <xf numFmtId="2" fontId="11" fillId="4" borderId="4" xfId="1" applyNumberFormat="1" applyFont="1" applyFill="1" applyBorder="1" applyAlignment="1" applyProtection="1">
      <alignment horizontal="center" vertical="center"/>
    </xf>
    <xf numFmtId="0" fontId="12" fillId="2" borderId="3" xfId="1" applyNumberFormat="1" applyFont="1" applyFill="1" applyBorder="1" applyAlignment="1" applyProtection="1">
      <alignment horizontal="center" vertical="center" wrapText="1"/>
    </xf>
    <xf numFmtId="0" fontId="17" fillId="3" borderId="4" xfId="1" applyNumberFormat="1" applyFont="1" applyFill="1" applyBorder="1" applyAlignment="1" applyProtection="1">
      <alignment horizontal="center" vertical="center" wrapText="1"/>
    </xf>
    <xf numFmtId="0" fontId="16" fillId="2" borderId="0" xfId="1" applyNumberFormat="1" applyFont="1" applyFill="1" applyBorder="1" applyAlignment="1" applyProtection="1">
      <alignment horizontal="left" vertical="center" wrapText="1"/>
    </xf>
    <xf numFmtId="0" fontId="11" fillId="0" borderId="11" xfId="0" applyFont="1" applyBorder="1" applyAlignment="1">
      <alignment vertical="center" wrapText="1"/>
    </xf>
    <xf numFmtId="0" fontId="11" fillId="0" borderId="13" xfId="0" applyFont="1" applyBorder="1" applyAlignment="1">
      <alignment vertical="center" wrapText="1"/>
    </xf>
    <xf numFmtId="0" fontId="12" fillId="0" borderId="13" xfId="0" applyFont="1" applyBorder="1" applyAlignment="1">
      <alignment vertical="center"/>
    </xf>
    <xf numFmtId="0" fontId="22" fillId="0" borderId="12" xfId="0" applyFont="1" applyBorder="1" applyAlignment="1">
      <alignment vertical="center"/>
    </xf>
    <xf numFmtId="43" fontId="22" fillId="0" borderId="13" xfId="1" applyFont="1" applyBorder="1" applyAlignment="1">
      <alignment vertical="center"/>
    </xf>
    <xf numFmtId="0" fontId="22" fillId="0" borderId="14" xfId="0" applyFont="1" applyBorder="1" applyAlignment="1">
      <alignment vertical="center"/>
    </xf>
    <xf numFmtId="0" fontId="22" fillId="0" borderId="15" xfId="0" applyFont="1" applyBorder="1" applyAlignment="1">
      <alignment vertical="center"/>
    </xf>
    <xf numFmtId="43" fontId="22" fillId="0" borderId="15" xfId="1" applyFont="1" applyBorder="1" applyAlignment="1">
      <alignment vertical="center"/>
    </xf>
    <xf numFmtId="43" fontId="22" fillId="0" borderId="16" xfId="1" applyFont="1" applyBorder="1" applyAlignment="1">
      <alignment vertical="center"/>
    </xf>
    <xf numFmtId="0" fontId="24" fillId="0" borderId="0" xfId="0" applyFont="1" applyAlignment="1">
      <alignment wrapText="1"/>
    </xf>
    <xf numFmtId="4" fontId="15" fillId="0" borderId="0" xfId="0" applyNumberFormat="1" applyFont="1" applyAlignment="1">
      <alignment horizontal="right" vertical="center"/>
    </xf>
    <xf numFmtId="2" fontId="18" fillId="2" borderId="0" xfId="1" applyNumberFormat="1" applyFont="1" applyFill="1" applyBorder="1" applyAlignment="1" applyProtection="1">
      <alignment horizontal="center" vertical="center"/>
    </xf>
    <xf numFmtId="0" fontId="19" fillId="2" borderId="0" xfId="0" applyFont="1" applyFill="1" applyAlignment="1">
      <alignment horizontal="center" vertical="center" wrapText="1"/>
    </xf>
    <xf numFmtId="0" fontId="7" fillId="2" borderId="0" xfId="1" applyNumberFormat="1" applyFont="1" applyFill="1" applyBorder="1" applyAlignment="1" applyProtection="1">
      <alignment horizontal="center" vertical="center"/>
    </xf>
    <xf numFmtId="164" fontId="7" fillId="0" borderId="0" xfId="1" applyNumberFormat="1" applyFont="1" applyFill="1" applyBorder="1" applyAlignment="1" applyProtection="1">
      <alignment horizontal="center" vertical="center"/>
    </xf>
    <xf numFmtId="164" fontId="3" fillId="4" borderId="5" xfId="1" applyNumberFormat="1" applyFont="1" applyFill="1" applyBorder="1" applyAlignment="1" applyProtection="1">
      <alignment horizontal="right" vertical="center"/>
    </xf>
    <xf numFmtId="0" fontId="12" fillId="7" borderId="12" xfId="0" applyFont="1" applyFill="1" applyBorder="1" applyAlignment="1">
      <alignment horizontal="center" vertical="center"/>
    </xf>
    <xf numFmtId="43" fontId="11" fillId="8" borderId="2" xfId="1" applyFont="1" applyFill="1" applyBorder="1" applyAlignment="1">
      <alignment horizontal="center" vertical="center"/>
    </xf>
    <xf numFmtId="10" fontId="21" fillId="9" borderId="22" xfId="1" applyNumberFormat="1" applyFont="1" applyFill="1" applyBorder="1" applyAlignment="1">
      <alignment horizontal="center" vertical="center" shrinkToFit="1"/>
    </xf>
    <xf numFmtId="10" fontId="21" fillId="9" borderId="23" xfId="1" applyNumberFormat="1" applyFont="1" applyFill="1" applyBorder="1" applyAlignment="1">
      <alignment horizontal="center" vertical="center" shrinkToFit="1"/>
    </xf>
    <xf numFmtId="10" fontId="21" fillId="9" borderId="24" xfId="1" applyNumberFormat="1" applyFont="1" applyFill="1" applyBorder="1" applyAlignment="1">
      <alignment horizontal="center" vertical="center" shrinkToFit="1"/>
    </xf>
    <xf numFmtId="10" fontId="21" fillId="0" borderId="31" xfId="1" applyNumberFormat="1" applyFont="1" applyFill="1" applyBorder="1" applyAlignment="1">
      <alignment horizontal="center" vertical="center" shrinkToFit="1"/>
    </xf>
    <xf numFmtId="164" fontId="21" fillId="8" borderId="17" xfId="1" applyNumberFormat="1" applyFont="1" applyFill="1" applyBorder="1" applyAlignment="1">
      <alignment horizontal="center" vertical="center" shrinkToFit="1"/>
    </xf>
    <xf numFmtId="164" fontId="21" fillId="8" borderId="34" xfId="1" applyNumberFormat="1" applyFont="1" applyFill="1" applyBorder="1" applyAlignment="1">
      <alignment horizontal="center" vertical="center" shrinkToFit="1"/>
    </xf>
    <xf numFmtId="4" fontId="25" fillId="0" borderId="24" xfId="1" applyNumberFormat="1" applyFont="1" applyFill="1" applyBorder="1" applyAlignment="1">
      <alignment horizontal="center" vertical="center" shrinkToFit="1"/>
    </xf>
    <xf numFmtId="164" fontId="25" fillId="0" borderId="24" xfId="1" applyNumberFormat="1" applyFont="1" applyFill="1" applyBorder="1" applyAlignment="1">
      <alignment horizontal="center" vertical="center" shrinkToFit="1"/>
    </xf>
    <xf numFmtId="164" fontId="21" fillId="0" borderId="25" xfId="1" applyNumberFormat="1" applyFont="1" applyBorder="1" applyAlignment="1">
      <alignment horizontal="center" vertical="center" shrinkToFit="1"/>
    </xf>
    <xf numFmtId="164" fontId="25" fillId="0" borderId="24" xfId="1" quotePrefix="1" applyNumberFormat="1" applyFont="1" applyFill="1" applyBorder="1" applyAlignment="1">
      <alignment horizontal="center" vertical="center" shrinkToFit="1"/>
    </xf>
    <xf numFmtId="164" fontId="25" fillId="9" borderId="24" xfId="1" applyNumberFormat="1" applyFont="1" applyFill="1" applyBorder="1" applyAlignment="1">
      <alignment horizontal="center" vertical="center" shrinkToFit="1"/>
    </xf>
    <xf numFmtId="164" fontId="25" fillId="2" borderId="24" xfId="1" applyNumberFormat="1" applyFont="1" applyFill="1" applyBorder="1" applyAlignment="1">
      <alignment horizontal="center" vertical="center" shrinkToFit="1"/>
    </xf>
    <xf numFmtId="10" fontId="21" fillId="0" borderId="32" xfId="1" applyNumberFormat="1" applyFont="1" applyBorder="1" applyAlignment="1">
      <alignment horizontal="center" vertical="center" shrinkToFit="1"/>
    </xf>
    <xf numFmtId="0" fontId="22" fillId="0" borderId="0" xfId="0" applyFont="1" applyAlignment="1">
      <alignment vertical="center"/>
    </xf>
    <xf numFmtId="0" fontId="12" fillId="6" borderId="3" xfId="1" applyNumberFormat="1" applyFont="1" applyFill="1" applyBorder="1" applyAlignment="1" applyProtection="1">
      <alignment horizontal="center" vertical="center" wrapText="1"/>
    </xf>
    <xf numFmtId="0" fontId="24" fillId="0" borderId="0" xfId="0" applyFont="1" applyAlignment="1">
      <alignment horizontal="center"/>
    </xf>
    <xf numFmtId="4" fontId="24" fillId="0" borderId="0" xfId="0" applyNumberFormat="1" applyFont="1" applyAlignment="1">
      <alignment horizontal="center"/>
    </xf>
    <xf numFmtId="0" fontId="11" fillId="2" borderId="0" xfId="2" applyFont="1" applyFill="1" applyAlignment="1">
      <alignment horizontal="left" vertical="top" wrapText="1"/>
    </xf>
    <xf numFmtId="0" fontId="11" fillId="6" borderId="4" xfId="0" applyFont="1" applyFill="1" applyBorder="1" applyAlignment="1">
      <alignment vertical="center" wrapText="1"/>
    </xf>
    <xf numFmtId="4" fontId="25" fillId="0" borderId="35" xfId="1" applyNumberFormat="1" applyFont="1" applyFill="1" applyBorder="1" applyAlignment="1">
      <alignment horizontal="center" vertical="center" shrinkToFit="1"/>
    </xf>
    <xf numFmtId="49" fontId="11" fillId="7" borderId="13" xfId="1" applyNumberFormat="1" applyFont="1" applyFill="1" applyBorder="1" applyAlignment="1">
      <alignment horizontal="center" vertical="center"/>
    </xf>
    <xf numFmtId="43" fontId="11" fillId="8" borderId="36" xfId="1" applyFont="1" applyFill="1" applyBorder="1" applyAlignment="1">
      <alignment horizontal="center" vertical="center"/>
    </xf>
    <xf numFmtId="2" fontId="12" fillId="2" borderId="4" xfId="1" applyNumberFormat="1" applyFont="1" applyFill="1" applyBorder="1" applyAlignment="1" applyProtection="1">
      <alignment horizontal="center" vertical="center" wrapText="1"/>
    </xf>
    <xf numFmtId="49" fontId="12" fillId="2" borderId="4" xfId="1" applyNumberFormat="1" applyFont="1" applyFill="1" applyBorder="1" applyAlignment="1" applyProtection="1">
      <alignment horizontal="center" vertical="center" wrapText="1"/>
    </xf>
    <xf numFmtId="0" fontId="12" fillId="2" borderId="4" xfId="1" applyNumberFormat="1" applyFont="1" applyFill="1" applyBorder="1" applyAlignment="1" applyProtection="1">
      <alignment horizontal="left" vertical="center" wrapText="1"/>
    </xf>
    <xf numFmtId="164" fontId="12" fillId="0" borderId="5" xfId="1" applyNumberFormat="1" applyFont="1" applyFill="1" applyBorder="1" applyAlignment="1" applyProtection="1">
      <alignment horizontal="center" vertical="center"/>
    </xf>
    <xf numFmtId="0" fontId="12" fillId="0" borderId="4" xfId="0" applyFont="1" applyBorder="1" applyAlignment="1">
      <alignment wrapText="1"/>
    </xf>
    <xf numFmtId="0" fontId="12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vertical="center" wrapText="1"/>
    </xf>
    <xf numFmtId="0" fontId="12" fillId="6" borderId="4" xfId="1" applyNumberFormat="1" applyFont="1" applyFill="1" applyBorder="1" applyAlignment="1" applyProtection="1">
      <alignment horizontal="center" vertical="center" wrapText="1"/>
    </xf>
    <xf numFmtId="0" fontId="12" fillId="6" borderId="4" xfId="0" applyFont="1" applyFill="1" applyBorder="1" applyAlignment="1">
      <alignment horizontal="center" vertical="center"/>
    </xf>
    <xf numFmtId="2" fontId="12" fillId="6" borderId="4" xfId="1" applyNumberFormat="1" applyFont="1" applyFill="1" applyBorder="1" applyAlignment="1" applyProtection="1">
      <alignment horizontal="center" vertical="center" wrapText="1"/>
    </xf>
    <xf numFmtId="164" fontId="11" fillId="4" borderId="5" xfId="1" applyNumberFormat="1" applyFont="1" applyFill="1" applyBorder="1" applyAlignment="1" applyProtection="1">
      <alignment horizontal="right" vertical="center"/>
    </xf>
    <xf numFmtId="164" fontId="11" fillId="4" borderId="5" xfId="1" applyNumberFormat="1" applyFont="1" applyFill="1" applyBorder="1" applyAlignment="1" applyProtection="1">
      <alignment horizontal="center" vertical="center"/>
    </xf>
    <xf numFmtId="0" fontId="11" fillId="5" borderId="3" xfId="0" applyFont="1" applyFill="1" applyBorder="1" applyAlignment="1">
      <alignment horizontal="center" vertical="center"/>
    </xf>
    <xf numFmtId="0" fontId="11" fillId="5" borderId="4" xfId="0" applyFont="1" applyFill="1" applyBorder="1" applyAlignment="1">
      <alignment horizontal="center" vertical="center"/>
    </xf>
    <xf numFmtId="2" fontId="11" fillId="5" borderId="4" xfId="0" applyNumberFormat="1" applyFont="1" applyFill="1" applyBorder="1" applyAlignment="1">
      <alignment horizontal="center" vertical="center"/>
    </xf>
    <xf numFmtId="0" fontId="11" fillId="5" borderId="4" xfId="0" applyFont="1" applyFill="1" applyBorder="1" applyAlignment="1">
      <alignment vertical="center" wrapText="1"/>
    </xf>
    <xf numFmtId="0" fontId="11" fillId="5" borderId="6" xfId="0" applyFont="1" applyFill="1" applyBorder="1" applyAlignment="1">
      <alignment horizontal="center" vertical="center"/>
    </xf>
    <xf numFmtId="165" fontId="11" fillId="5" borderId="5" xfId="1" applyNumberFormat="1" applyFont="1" applyFill="1" applyBorder="1" applyAlignment="1" applyProtection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1" fillId="6" borderId="3" xfId="0" applyFont="1" applyFill="1" applyBorder="1" applyAlignment="1">
      <alignment horizontal="center" vertical="center"/>
    </xf>
    <xf numFmtId="0" fontId="11" fillId="6" borderId="4" xfId="0" applyFont="1" applyFill="1" applyBorder="1" applyAlignment="1">
      <alignment horizontal="center" vertical="center"/>
    </xf>
    <xf numFmtId="2" fontId="11" fillId="6" borderId="4" xfId="0" applyNumberFormat="1" applyFont="1" applyFill="1" applyBorder="1" applyAlignment="1">
      <alignment horizontal="center" vertical="center"/>
    </xf>
    <xf numFmtId="0" fontId="11" fillId="6" borderId="6" xfId="0" applyFont="1" applyFill="1" applyBorder="1" applyAlignment="1">
      <alignment horizontal="center" vertical="center"/>
    </xf>
    <xf numFmtId="165" fontId="11" fillId="6" borderId="5" xfId="1" applyNumberFormat="1" applyFont="1" applyFill="1" applyBorder="1" applyAlignment="1" applyProtection="1">
      <alignment horizontal="center" vertical="center"/>
    </xf>
    <xf numFmtId="0" fontId="12" fillId="0" borderId="3" xfId="1" applyNumberFormat="1" applyFont="1" applyFill="1" applyBorder="1" applyAlignment="1" applyProtection="1">
      <alignment horizontal="center" vertical="center"/>
    </xf>
    <xf numFmtId="164" fontId="11" fillId="6" borderId="4" xfId="1" applyNumberFormat="1" applyFont="1" applyFill="1" applyBorder="1" applyAlignment="1" applyProtection="1">
      <alignment horizontal="right" vertical="center" wrapText="1"/>
    </xf>
    <xf numFmtId="0" fontId="11" fillId="4" borderId="6" xfId="1" applyNumberFormat="1" applyFont="1" applyFill="1" applyBorder="1" applyAlignment="1" applyProtection="1">
      <alignment horizontal="right" vertical="center"/>
    </xf>
    <xf numFmtId="0" fontId="11" fillId="4" borderId="7" xfId="1" applyNumberFormat="1" applyFont="1" applyFill="1" applyBorder="1" applyAlignment="1" applyProtection="1">
      <alignment horizontal="right" vertical="center"/>
    </xf>
    <xf numFmtId="0" fontId="11" fillId="4" borderId="8" xfId="1" applyNumberFormat="1" applyFont="1" applyFill="1" applyBorder="1" applyAlignment="1" applyProtection="1">
      <alignment horizontal="right" vertical="center"/>
    </xf>
    <xf numFmtId="0" fontId="3" fillId="0" borderId="12" xfId="1" applyNumberFormat="1" applyFont="1" applyFill="1" applyBorder="1" applyAlignment="1" applyProtection="1">
      <alignment horizontal="left" vertical="center" wrapText="1"/>
    </xf>
    <xf numFmtId="0" fontId="3" fillId="0" borderId="0" xfId="1" applyNumberFormat="1" applyFont="1" applyFill="1" applyBorder="1" applyAlignment="1" applyProtection="1">
      <alignment horizontal="left" vertical="center" wrapText="1"/>
    </xf>
    <xf numFmtId="0" fontId="3" fillId="0" borderId="0" xfId="1" applyNumberFormat="1" applyFont="1" applyFill="1" applyBorder="1" applyAlignment="1" applyProtection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vertical="center"/>
    </xf>
    <xf numFmtId="0" fontId="4" fillId="0" borderId="10" xfId="1" applyNumberFormat="1" applyFont="1" applyFill="1" applyBorder="1" applyAlignment="1" applyProtection="1">
      <alignment horizontal="right" vertical="center" wrapText="1"/>
    </xf>
    <xf numFmtId="0" fontId="4" fillId="0" borderId="9" xfId="1" applyNumberFormat="1" applyFont="1" applyFill="1" applyBorder="1" applyAlignment="1" applyProtection="1">
      <alignment horizontal="right" vertical="center" wrapText="1"/>
    </xf>
    <xf numFmtId="0" fontId="4" fillId="0" borderId="11" xfId="1" applyNumberFormat="1" applyFont="1" applyFill="1" applyBorder="1" applyAlignment="1" applyProtection="1">
      <alignment horizontal="right" vertical="center" wrapText="1"/>
    </xf>
    <xf numFmtId="0" fontId="3" fillId="0" borderId="12" xfId="1" applyNumberFormat="1" applyFont="1" applyFill="1" applyBorder="1" applyAlignment="1" applyProtection="1">
      <alignment horizontal="center" vertical="center" wrapText="1"/>
    </xf>
    <xf numFmtId="0" fontId="3" fillId="0" borderId="0" xfId="1" applyNumberFormat="1" applyFont="1" applyFill="1" applyBorder="1" applyAlignment="1" applyProtection="1">
      <alignment horizontal="center" vertical="center" wrapText="1"/>
    </xf>
    <xf numFmtId="0" fontId="3" fillId="0" borderId="13" xfId="1" applyNumberFormat="1" applyFont="1" applyFill="1" applyBorder="1" applyAlignment="1" applyProtection="1">
      <alignment horizontal="center" vertical="center" wrapText="1"/>
    </xf>
    <xf numFmtId="0" fontId="3" fillId="0" borderId="13" xfId="1" applyNumberFormat="1" applyFont="1" applyFill="1" applyBorder="1" applyAlignment="1" applyProtection="1">
      <alignment horizontal="left" vertical="center" wrapText="1"/>
    </xf>
    <xf numFmtId="0" fontId="3" fillId="0" borderId="12" xfId="1" applyNumberFormat="1" applyFont="1" applyFill="1" applyBorder="1" applyAlignment="1" applyProtection="1">
      <alignment horizontal="left" vertical="center"/>
    </xf>
    <xf numFmtId="0" fontId="3" fillId="0" borderId="0" xfId="1" applyNumberFormat="1" applyFont="1" applyFill="1" applyBorder="1" applyAlignment="1" applyProtection="1">
      <alignment horizontal="left" vertical="center"/>
    </xf>
    <xf numFmtId="0" fontId="3" fillId="2" borderId="12" xfId="1" applyNumberFormat="1" applyFont="1" applyFill="1" applyBorder="1" applyAlignment="1" applyProtection="1">
      <alignment horizontal="left" vertical="center" wrapText="1"/>
    </xf>
    <xf numFmtId="0" fontId="3" fillId="2" borderId="0" xfId="1" applyNumberFormat="1" applyFont="1" applyFill="1" applyBorder="1" applyAlignment="1" applyProtection="1">
      <alignment horizontal="left" vertical="center" wrapText="1"/>
    </xf>
    <xf numFmtId="0" fontId="20" fillId="0" borderId="0" xfId="0" applyFont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1" fillId="8" borderId="33" xfId="0" applyFont="1" applyFill="1" applyBorder="1" applyAlignment="1">
      <alignment horizontal="center" vertical="center"/>
    </xf>
    <xf numFmtId="0" fontId="21" fillId="8" borderId="17" xfId="0" applyFont="1" applyFill="1" applyBorder="1" applyAlignment="1">
      <alignment horizontal="center" vertical="center"/>
    </xf>
    <xf numFmtId="0" fontId="11" fillId="8" borderId="1" xfId="0" applyFont="1" applyFill="1" applyBorder="1" applyAlignment="1">
      <alignment horizontal="center" vertical="center"/>
    </xf>
    <xf numFmtId="0" fontId="11" fillId="8" borderId="2" xfId="0" applyFont="1" applyFill="1" applyBorder="1" applyAlignment="1">
      <alignment horizontal="center" vertical="center"/>
    </xf>
    <xf numFmtId="0" fontId="21" fillId="9" borderId="21" xfId="0" applyFont="1" applyFill="1" applyBorder="1" applyAlignment="1">
      <alignment horizontal="center" vertical="center" wrapText="1"/>
    </xf>
    <xf numFmtId="0" fontId="21" fillId="9" borderId="22" xfId="0" applyFont="1" applyFill="1" applyBorder="1" applyAlignment="1">
      <alignment horizontal="center" vertical="center" wrapText="1"/>
    </xf>
    <xf numFmtId="0" fontId="21" fillId="2" borderId="21" xfId="0" applyFont="1" applyFill="1" applyBorder="1" applyAlignment="1">
      <alignment horizontal="center" vertical="center" wrapText="1"/>
    </xf>
    <xf numFmtId="0" fontId="21" fillId="2" borderId="22" xfId="0" applyFont="1" applyFill="1" applyBorder="1" applyAlignment="1">
      <alignment horizontal="center" vertical="center" wrapText="1"/>
    </xf>
    <xf numFmtId="0" fontId="21" fillId="9" borderId="26" xfId="0" applyFont="1" applyFill="1" applyBorder="1" applyAlignment="1">
      <alignment horizontal="center" vertical="center" wrapText="1"/>
    </xf>
    <xf numFmtId="0" fontId="21" fillId="9" borderId="24" xfId="0" applyFont="1" applyFill="1" applyBorder="1" applyAlignment="1">
      <alignment horizontal="center" vertical="center" wrapText="1"/>
    </xf>
    <xf numFmtId="1" fontId="21" fillId="9" borderId="27" xfId="0" applyNumberFormat="1" applyFont="1" applyFill="1" applyBorder="1" applyAlignment="1">
      <alignment horizontal="center" vertical="center" wrapText="1"/>
    </xf>
    <xf numFmtId="1" fontId="21" fillId="9" borderId="28" xfId="0" applyNumberFormat="1" applyFont="1" applyFill="1" applyBorder="1" applyAlignment="1">
      <alignment horizontal="center" vertical="center" wrapText="1"/>
    </xf>
    <xf numFmtId="1" fontId="21" fillId="9" borderId="29" xfId="0" applyNumberFormat="1" applyFont="1" applyFill="1" applyBorder="1" applyAlignment="1">
      <alignment horizontal="center" vertical="center" wrapText="1"/>
    </xf>
    <xf numFmtId="1" fontId="21" fillId="2" borderId="26" xfId="0" applyNumberFormat="1" applyFont="1" applyFill="1" applyBorder="1" applyAlignment="1">
      <alignment horizontal="center" vertical="center" wrapText="1"/>
    </xf>
    <xf numFmtId="1" fontId="21" fillId="2" borderId="24" xfId="0" applyNumberFormat="1" applyFont="1" applyFill="1" applyBorder="1" applyAlignment="1">
      <alignment horizontal="center" vertical="center" wrapText="1"/>
    </xf>
    <xf numFmtId="1" fontId="21" fillId="0" borderId="26" xfId="0" applyNumberFormat="1" applyFont="1" applyBorder="1" applyAlignment="1">
      <alignment horizontal="center" vertical="center" wrapText="1"/>
    </xf>
    <xf numFmtId="1" fontId="21" fillId="0" borderId="24" xfId="0" applyNumberFormat="1" applyFont="1" applyBorder="1" applyAlignment="1">
      <alignment horizontal="center" vertical="center" wrapText="1"/>
    </xf>
    <xf numFmtId="1" fontId="21" fillId="9" borderId="26" xfId="0" applyNumberFormat="1" applyFont="1" applyFill="1" applyBorder="1" applyAlignment="1">
      <alignment horizontal="center" vertical="center" wrapText="1"/>
    </xf>
    <xf numFmtId="1" fontId="21" fillId="9" borderId="24" xfId="0" applyNumberFormat="1" applyFont="1" applyFill="1" applyBorder="1" applyAlignment="1">
      <alignment horizontal="center" vertical="center" wrapText="1"/>
    </xf>
    <xf numFmtId="0" fontId="25" fillId="0" borderId="30" xfId="0" applyFont="1" applyBorder="1" applyAlignment="1">
      <alignment horizontal="center" vertical="center" wrapText="1"/>
    </xf>
    <xf numFmtId="0" fontId="25" fillId="0" borderId="31" xfId="0" applyFont="1" applyBorder="1" applyAlignment="1">
      <alignment horizontal="center" vertical="center" wrapText="1"/>
    </xf>
    <xf numFmtId="0" fontId="11" fillId="2" borderId="0" xfId="2" applyFont="1" applyFill="1" applyAlignment="1">
      <alignment horizontal="left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/>
    </xf>
    <xf numFmtId="0" fontId="23" fillId="0" borderId="19" xfId="0" applyFont="1" applyBorder="1" applyAlignment="1">
      <alignment horizontal="center" vertical="center"/>
    </xf>
    <xf numFmtId="0" fontId="23" fillId="0" borderId="20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left" vertical="center"/>
    </xf>
    <xf numFmtId="0" fontId="21" fillId="2" borderId="27" xfId="0" applyFont="1" applyFill="1" applyBorder="1" applyAlignment="1">
      <alignment horizontal="center" vertical="center" wrapText="1"/>
    </xf>
    <xf numFmtId="0" fontId="21" fillId="2" borderId="28" xfId="0" applyFont="1" applyFill="1" applyBorder="1" applyAlignment="1">
      <alignment horizontal="center" vertical="center" wrapText="1"/>
    </xf>
    <xf numFmtId="0" fontId="21" fillId="2" borderId="29" xfId="0" applyFont="1" applyFill="1" applyBorder="1" applyAlignment="1">
      <alignment horizontal="center" vertical="center" wrapText="1"/>
    </xf>
    <xf numFmtId="49" fontId="11" fillId="7" borderId="37" xfId="1" applyNumberFormat="1" applyFont="1" applyFill="1" applyBorder="1" applyAlignment="1">
      <alignment horizontal="center" vertical="center"/>
    </xf>
    <xf numFmtId="49" fontId="11" fillId="7" borderId="38" xfId="1" applyNumberFormat="1" applyFont="1" applyFill="1" applyBorder="1" applyAlignment="1">
      <alignment horizontal="center" vertical="center"/>
    </xf>
  </cellXfs>
  <cellStyles count="5">
    <cellStyle name="Moeda 2" xfId="4" xr:uid="{00000000-0005-0000-0000-000000000000}"/>
    <cellStyle name="Normal" xfId="0" builtinId="0"/>
    <cellStyle name="Normal 2" xfId="2" xr:uid="{00000000-0005-0000-0000-000002000000}"/>
    <cellStyle name="Normal 3" xfId="3" xr:uid="{00000000-0005-0000-0000-000003000000}"/>
    <cellStyle name="Vírgula" xfId="1" builtinId="3"/>
  </cellStyles>
  <dxfs count="2"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723901</xdr:colOff>
      <xdr:row>2</xdr:row>
      <xdr:rowOff>121244</xdr:rowOff>
    </xdr:from>
    <xdr:to>
      <xdr:col>3</xdr:col>
      <xdr:colOff>1581151</xdr:colOff>
      <xdr:row>2</xdr:row>
      <xdr:rowOff>1447800</xdr:rowOff>
    </xdr:to>
    <xdr:pic>
      <xdr:nvPicPr>
        <xdr:cNvPr id="2" name="Imagem 8" descr="logotipo">
          <a:extLst>
            <a:ext uri="{FF2B5EF4-FFF2-40B4-BE49-F238E27FC236}">
              <a16:creationId xmlns:a16="http://schemas.microsoft.com/office/drawing/2014/main" id="{1839271C-2552-420C-B58C-515CFC1FF1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1" y="502244"/>
          <a:ext cx="2362200" cy="13265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25</xdr:row>
      <xdr:rowOff>0</xdr:rowOff>
    </xdr:from>
    <xdr:to>
      <xdr:col>7</xdr:col>
      <xdr:colOff>76200</xdr:colOff>
      <xdr:row>25</xdr:row>
      <xdr:rowOff>342900</xdr:rowOff>
    </xdr:to>
    <xdr:sp macro="" textlink="">
      <xdr:nvSpPr>
        <xdr:cNvPr id="73" name="Text Box 1">
          <a:extLst>
            <a:ext uri="{FF2B5EF4-FFF2-40B4-BE49-F238E27FC236}">
              <a16:creationId xmlns:a16="http://schemas.microsoft.com/office/drawing/2014/main" id="{68A99B26-7C3A-4587-8A19-5D926D1D590E}"/>
            </a:ext>
          </a:extLst>
        </xdr:cNvPr>
        <xdr:cNvSpPr txBox="1">
          <a:spLocks noChangeArrowheads="1"/>
        </xdr:cNvSpPr>
      </xdr:nvSpPr>
      <xdr:spPr bwMode="auto">
        <a:xfrm>
          <a:off x="11458575" y="96107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76200</xdr:colOff>
      <xdr:row>25</xdr:row>
      <xdr:rowOff>238125</xdr:rowOff>
    </xdr:to>
    <xdr:sp macro="" textlink="">
      <xdr:nvSpPr>
        <xdr:cNvPr id="74" name="Text Box 2">
          <a:extLst>
            <a:ext uri="{FF2B5EF4-FFF2-40B4-BE49-F238E27FC236}">
              <a16:creationId xmlns:a16="http://schemas.microsoft.com/office/drawing/2014/main" id="{988085B5-2855-4B56-8553-558F641E525C}"/>
            </a:ext>
          </a:extLst>
        </xdr:cNvPr>
        <xdr:cNvSpPr txBox="1">
          <a:spLocks noChangeArrowheads="1"/>
        </xdr:cNvSpPr>
      </xdr:nvSpPr>
      <xdr:spPr bwMode="auto">
        <a:xfrm>
          <a:off x="11458575" y="9182100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76200</xdr:colOff>
      <xdr:row>25</xdr:row>
      <xdr:rowOff>238125</xdr:rowOff>
    </xdr:to>
    <xdr:sp macro="" textlink="">
      <xdr:nvSpPr>
        <xdr:cNvPr id="75" name="Text Box 3">
          <a:extLst>
            <a:ext uri="{FF2B5EF4-FFF2-40B4-BE49-F238E27FC236}">
              <a16:creationId xmlns:a16="http://schemas.microsoft.com/office/drawing/2014/main" id="{13E70DFB-AC8B-49CF-8958-B31A82589884}"/>
            </a:ext>
          </a:extLst>
        </xdr:cNvPr>
        <xdr:cNvSpPr txBox="1">
          <a:spLocks noChangeArrowheads="1"/>
        </xdr:cNvSpPr>
      </xdr:nvSpPr>
      <xdr:spPr bwMode="auto">
        <a:xfrm>
          <a:off x="11458575" y="9182100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76200</xdr:colOff>
      <xdr:row>25</xdr:row>
      <xdr:rowOff>342900</xdr:rowOff>
    </xdr:to>
    <xdr:sp macro="" textlink="">
      <xdr:nvSpPr>
        <xdr:cNvPr id="76" name="Text Box 4">
          <a:extLst>
            <a:ext uri="{FF2B5EF4-FFF2-40B4-BE49-F238E27FC236}">
              <a16:creationId xmlns:a16="http://schemas.microsoft.com/office/drawing/2014/main" id="{AEDCC2FE-7EE0-4396-806D-698933AADA48}"/>
            </a:ext>
          </a:extLst>
        </xdr:cNvPr>
        <xdr:cNvSpPr txBox="1">
          <a:spLocks noChangeArrowheads="1"/>
        </xdr:cNvSpPr>
      </xdr:nvSpPr>
      <xdr:spPr bwMode="auto">
        <a:xfrm>
          <a:off x="11458575" y="96107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47625</xdr:colOff>
      <xdr:row>26</xdr:row>
      <xdr:rowOff>190500</xdr:rowOff>
    </xdr:to>
    <xdr:sp macro="" textlink="">
      <xdr:nvSpPr>
        <xdr:cNvPr id="77" name="Text Box 5">
          <a:extLst>
            <a:ext uri="{FF2B5EF4-FFF2-40B4-BE49-F238E27FC236}">
              <a16:creationId xmlns:a16="http://schemas.microsoft.com/office/drawing/2014/main" id="{062CD9B1-F37F-44AD-9FE2-21E8CB5D9AFE}"/>
            </a:ext>
          </a:extLst>
        </xdr:cNvPr>
        <xdr:cNvSpPr txBox="1">
          <a:spLocks noChangeArrowheads="1"/>
        </xdr:cNvSpPr>
      </xdr:nvSpPr>
      <xdr:spPr bwMode="auto">
        <a:xfrm>
          <a:off x="9953625" y="8743950"/>
          <a:ext cx="476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76200</xdr:colOff>
      <xdr:row>23</xdr:row>
      <xdr:rowOff>0</xdr:rowOff>
    </xdr:to>
    <xdr:sp macro="" textlink="">
      <xdr:nvSpPr>
        <xdr:cNvPr id="78" name="Text Box 6">
          <a:extLst>
            <a:ext uri="{FF2B5EF4-FFF2-40B4-BE49-F238E27FC236}">
              <a16:creationId xmlns:a16="http://schemas.microsoft.com/office/drawing/2014/main" id="{5AA9EE1C-2A34-49C5-AEB5-508F4CA42069}"/>
            </a:ext>
          </a:extLst>
        </xdr:cNvPr>
        <xdr:cNvSpPr txBox="1">
          <a:spLocks noChangeArrowheads="1"/>
        </xdr:cNvSpPr>
      </xdr:nvSpPr>
      <xdr:spPr bwMode="auto">
        <a:xfrm>
          <a:off x="11458575" y="8743950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1362075</xdr:colOff>
      <xdr:row>23</xdr:row>
      <xdr:rowOff>171450</xdr:rowOff>
    </xdr:from>
    <xdr:to>
      <xdr:col>6</xdr:col>
      <xdr:colOff>76200</xdr:colOff>
      <xdr:row>25</xdr:row>
      <xdr:rowOff>352425</xdr:rowOff>
    </xdr:to>
    <xdr:sp macro="" textlink="">
      <xdr:nvSpPr>
        <xdr:cNvPr id="79" name="Text Box 18">
          <a:extLst>
            <a:ext uri="{FF2B5EF4-FFF2-40B4-BE49-F238E27FC236}">
              <a16:creationId xmlns:a16="http://schemas.microsoft.com/office/drawing/2014/main" id="{D3C034C9-AB39-4AC3-BBCE-CA3954E2EE2F}"/>
            </a:ext>
          </a:extLst>
        </xdr:cNvPr>
        <xdr:cNvSpPr txBox="1">
          <a:spLocks noChangeArrowheads="1"/>
        </xdr:cNvSpPr>
      </xdr:nvSpPr>
      <xdr:spPr bwMode="auto">
        <a:xfrm>
          <a:off x="6496050" y="8915400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76200</xdr:colOff>
      <xdr:row>25</xdr:row>
      <xdr:rowOff>333375</xdr:rowOff>
    </xdr:to>
    <xdr:sp macro="" textlink="">
      <xdr:nvSpPr>
        <xdr:cNvPr id="80" name="Text Box 20">
          <a:extLst>
            <a:ext uri="{FF2B5EF4-FFF2-40B4-BE49-F238E27FC236}">
              <a16:creationId xmlns:a16="http://schemas.microsoft.com/office/drawing/2014/main" id="{8033A454-A5D1-403F-BFED-AE9A0CCB0457}"/>
            </a:ext>
          </a:extLst>
        </xdr:cNvPr>
        <xdr:cNvSpPr txBox="1">
          <a:spLocks noChangeArrowheads="1"/>
        </xdr:cNvSpPr>
      </xdr:nvSpPr>
      <xdr:spPr bwMode="auto">
        <a:xfrm>
          <a:off x="11458575" y="874395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76200</xdr:colOff>
      <xdr:row>25</xdr:row>
      <xdr:rowOff>333375</xdr:rowOff>
    </xdr:to>
    <xdr:sp macro="" textlink="">
      <xdr:nvSpPr>
        <xdr:cNvPr id="81" name="Text Box 21">
          <a:extLst>
            <a:ext uri="{FF2B5EF4-FFF2-40B4-BE49-F238E27FC236}">
              <a16:creationId xmlns:a16="http://schemas.microsoft.com/office/drawing/2014/main" id="{83AABD0E-AA1E-42F1-A852-14C246E123F7}"/>
            </a:ext>
          </a:extLst>
        </xdr:cNvPr>
        <xdr:cNvSpPr txBox="1">
          <a:spLocks noChangeArrowheads="1"/>
        </xdr:cNvSpPr>
      </xdr:nvSpPr>
      <xdr:spPr bwMode="auto">
        <a:xfrm>
          <a:off x="11458575" y="874395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76200</xdr:colOff>
      <xdr:row>25</xdr:row>
      <xdr:rowOff>238125</xdr:rowOff>
    </xdr:to>
    <xdr:sp macro="" textlink="">
      <xdr:nvSpPr>
        <xdr:cNvPr id="82" name="Text Box 18">
          <a:extLst>
            <a:ext uri="{FF2B5EF4-FFF2-40B4-BE49-F238E27FC236}">
              <a16:creationId xmlns:a16="http://schemas.microsoft.com/office/drawing/2014/main" id="{6A9EE1E1-1063-4788-8CA9-31F17F7881EB}"/>
            </a:ext>
          </a:extLst>
        </xdr:cNvPr>
        <xdr:cNvSpPr txBox="1">
          <a:spLocks noChangeArrowheads="1"/>
        </xdr:cNvSpPr>
      </xdr:nvSpPr>
      <xdr:spPr bwMode="auto">
        <a:xfrm>
          <a:off x="5391150" y="9182100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76200</xdr:colOff>
      <xdr:row>25</xdr:row>
      <xdr:rowOff>238125</xdr:rowOff>
    </xdr:to>
    <xdr:sp macro="" textlink="">
      <xdr:nvSpPr>
        <xdr:cNvPr id="83" name="Text Box 18">
          <a:extLst>
            <a:ext uri="{FF2B5EF4-FFF2-40B4-BE49-F238E27FC236}">
              <a16:creationId xmlns:a16="http://schemas.microsoft.com/office/drawing/2014/main" id="{0D4F1CEF-1A55-4506-8C6A-FE734A64C685}"/>
            </a:ext>
          </a:extLst>
        </xdr:cNvPr>
        <xdr:cNvSpPr txBox="1">
          <a:spLocks noChangeArrowheads="1"/>
        </xdr:cNvSpPr>
      </xdr:nvSpPr>
      <xdr:spPr bwMode="auto">
        <a:xfrm>
          <a:off x="9953625" y="9182100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76200</xdr:colOff>
      <xdr:row>25</xdr:row>
      <xdr:rowOff>238125</xdr:rowOff>
    </xdr:to>
    <xdr:sp macro="" textlink="">
      <xdr:nvSpPr>
        <xdr:cNvPr id="84" name="Text Box 19">
          <a:extLst>
            <a:ext uri="{FF2B5EF4-FFF2-40B4-BE49-F238E27FC236}">
              <a16:creationId xmlns:a16="http://schemas.microsoft.com/office/drawing/2014/main" id="{C8E0D840-22C6-46FD-912E-2334F86D0BA8}"/>
            </a:ext>
          </a:extLst>
        </xdr:cNvPr>
        <xdr:cNvSpPr txBox="1">
          <a:spLocks noChangeArrowheads="1"/>
        </xdr:cNvSpPr>
      </xdr:nvSpPr>
      <xdr:spPr bwMode="auto">
        <a:xfrm>
          <a:off x="9953625" y="9182100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47625</xdr:colOff>
      <xdr:row>30</xdr:row>
      <xdr:rowOff>47625</xdr:rowOff>
    </xdr:to>
    <xdr:sp macro="" textlink="">
      <xdr:nvSpPr>
        <xdr:cNvPr id="85" name="Text Box 5">
          <a:extLst>
            <a:ext uri="{FF2B5EF4-FFF2-40B4-BE49-F238E27FC236}">
              <a16:creationId xmlns:a16="http://schemas.microsoft.com/office/drawing/2014/main" id="{DFBB1E6A-B088-44E9-86BD-38A1DABD6CFC}"/>
            </a:ext>
          </a:extLst>
        </xdr:cNvPr>
        <xdr:cNvSpPr txBox="1">
          <a:spLocks noChangeArrowheads="1"/>
        </xdr:cNvSpPr>
      </xdr:nvSpPr>
      <xdr:spPr bwMode="auto">
        <a:xfrm>
          <a:off x="9953625" y="8743950"/>
          <a:ext cx="47625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76200</xdr:colOff>
      <xdr:row>29</xdr:row>
      <xdr:rowOff>57150</xdr:rowOff>
    </xdr:to>
    <xdr:sp macro="" textlink="">
      <xdr:nvSpPr>
        <xdr:cNvPr id="86" name="Text Box 20">
          <a:extLst>
            <a:ext uri="{FF2B5EF4-FFF2-40B4-BE49-F238E27FC236}">
              <a16:creationId xmlns:a16="http://schemas.microsoft.com/office/drawing/2014/main" id="{614FD3D2-272A-4BCD-91DC-BA4230587222}"/>
            </a:ext>
          </a:extLst>
        </xdr:cNvPr>
        <xdr:cNvSpPr txBox="1">
          <a:spLocks noChangeArrowheads="1"/>
        </xdr:cNvSpPr>
      </xdr:nvSpPr>
      <xdr:spPr bwMode="auto">
        <a:xfrm>
          <a:off x="11458575" y="8743950"/>
          <a:ext cx="762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76200</xdr:colOff>
      <xdr:row>29</xdr:row>
      <xdr:rowOff>57150</xdr:rowOff>
    </xdr:to>
    <xdr:sp macro="" textlink="">
      <xdr:nvSpPr>
        <xdr:cNvPr id="87" name="Text Box 21">
          <a:extLst>
            <a:ext uri="{FF2B5EF4-FFF2-40B4-BE49-F238E27FC236}">
              <a16:creationId xmlns:a16="http://schemas.microsoft.com/office/drawing/2014/main" id="{DB6D45BC-C109-4316-96FC-9BF63F58B578}"/>
            </a:ext>
          </a:extLst>
        </xdr:cNvPr>
        <xdr:cNvSpPr txBox="1">
          <a:spLocks noChangeArrowheads="1"/>
        </xdr:cNvSpPr>
      </xdr:nvSpPr>
      <xdr:spPr bwMode="auto">
        <a:xfrm>
          <a:off x="11458575" y="8743950"/>
          <a:ext cx="762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47625</xdr:colOff>
      <xdr:row>26</xdr:row>
      <xdr:rowOff>190500</xdr:rowOff>
    </xdr:to>
    <xdr:sp macro="" textlink="">
      <xdr:nvSpPr>
        <xdr:cNvPr id="88" name="Text Box 5">
          <a:extLst>
            <a:ext uri="{FF2B5EF4-FFF2-40B4-BE49-F238E27FC236}">
              <a16:creationId xmlns:a16="http://schemas.microsoft.com/office/drawing/2014/main" id="{8935B9F3-1E93-4187-9D90-B57362896B4A}"/>
            </a:ext>
          </a:extLst>
        </xdr:cNvPr>
        <xdr:cNvSpPr txBox="1">
          <a:spLocks noChangeArrowheads="1"/>
        </xdr:cNvSpPr>
      </xdr:nvSpPr>
      <xdr:spPr bwMode="auto">
        <a:xfrm>
          <a:off x="9953625" y="8743950"/>
          <a:ext cx="476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76200</xdr:colOff>
      <xdr:row>23</xdr:row>
      <xdr:rowOff>0</xdr:rowOff>
    </xdr:to>
    <xdr:sp macro="" textlink="">
      <xdr:nvSpPr>
        <xdr:cNvPr id="89" name="Text Box 6">
          <a:extLst>
            <a:ext uri="{FF2B5EF4-FFF2-40B4-BE49-F238E27FC236}">
              <a16:creationId xmlns:a16="http://schemas.microsoft.com/office/drawing/2014/main" id="{D6C31065-750B-4646-B35F-F106CF1E6500}"/>
            </a:ext>
          </a:extLst>
        </xdr:cNvPr>
        <xdr:cNvSpPr txBox="1">
          <a:spLocks noChangeArrowheads="1"/>
        </xdr:cNvSpPr>
      </xdr:nvSpPr>
      <xdr:spPr bwMode="auto">
        <a:xfrm>
          <a:off x="11458575" y="8743950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76200</xdr:colOff>
      <xdr:row>25</xdr:row>
      <xdr:rowOff>333375</xdr:rowOff>
    </xdr:to>
    <xdr:sp macro="" textlink="">
      <xdr:nvSpPr>
        <xdr:cNvPr id="90" name="Text Box 20">
          <a:extLst>
            <a:ext uri="{FF2B5EF4-FFF2-40B4-BE49-F238E27FC236}">
              <a16:creationId xmlns:a16="http://schemas.microsoft.com/office/drawing/2014/main" id="{EEF30B09-0CF3-416F-B723-F7C53432325A}"/>
            </a:ext>
          </a:extLst>
        </xdr:cNvPr>
        <xdr:cNvSpPr txBox="1">
          <a:spLocks noChangeArrowheads="1"/>
        </xdr:cNvSpPr>
      </xdr:nvSpPr>
      <xdr:spPr bwMode="auto">
        <a:xfrm>
          <a:off x="11458575" y="874395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76200</xdr:colOff>
      <xdr:row>25</xdr:row>
      <xdr:rowOff>333375</xdr:rowOff>
    </xdr:to>
    <xdr:sp macro="" textlink="">
      <xdr:nvSpPr>
        <xdr:cNvPr id="91" name="Text Box 21">
          <a:extLst>
            <a:ext uri="{FF2B5EF4-FFF2-40B4-BE49-F238E27FC236}">
              <a16:creationId xmlns:a16="http://schemas.microsoft.com/office/drawing/2014/main" id="{4B8139A0-F2ED-4D64-9536-157236692525}"/>
            </a:ext>
          </a:extLst>
        </xdr:cNvPr>
        <xdr:cNvSpPr txBox="1">
          <a:spLocks noChangeArrowheads="1"/>
        </xdr:cNvSpPr>
      </xdr:nvSpPr>
      <xdr:spPr bwMode="auto">
        <a:xfrm>
          <a:off x="11458575" y="874395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47625</xdr:colOff>
      <xdr:row>30</xdr:row>
      <xdr:rowOff>47625</xdr:rowOff>
    </xdr:to>
    <xdr:sp macro="" textlink="">
      <xdr:nvSpPr>
        <xdr:cNvPr id="92" name="Text Box 5">
          <a:extLst>
            <a:ext uri="{FF2B5EF4-FFF2-40B4-BE49-F238E27FC236}">
              <a16:creationId xmlns:a16="http://schemas.microsoft.com/office/drawing/2014/main" id="{9D9CCDF9-D6AC-47D1-9D94-8FDFF31C9BAD}"/>
            </a:ext>
          </a:extLst>
        </xdr:cNvPr>
        <xdr:cNvSpPr txBox="1">
          <a:spLocks noChangeArrowheads="1"/>
        </xdr:cNvSpPr>
      </xdr:nvSpPr>
      <xdr:spPr bwMode="auto">
        <a:xfrm>
          <a:off x="9953625" y="8743950"/>
          <a:ext cx="47625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76200</xdr:colOff>
      <xdr:row>29</xdr:row>
      <xdr:rowOff>57150</xdr:rowOff>
    </xdr:to>
    <xdr:sp macro="" textlink="">
      <xdr:nvSpPr>
        <xdr:cNvPr id="93" name="Text Box 20">
          <a:extLst>
            <a:ext uri="{FF2B5EF4-FFF2-40B4-BE49-F238E27FC236}">
              <a16:creationId xmlns:a16="http://schemas.microsoft.com/office/drawing/2014/main" id="{30FED774-322A-4888-AB4B-53F8C6B7B54B}"/>
            </a:ext>
          </a:extLst>
        </xdr:cNvPr>
        <xdr:cNvSpPr txBox="1">
          <a:spLocks noChangeArrowheads="1"/>
        </xdr:cNvSpPr>
      </xdr:nvSpPr>
      <xdr:spPr bwMode="auto">
        <a:xfrm>
          <a:off x="11458575" y="8743950"/>
          <a:ext cx="762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76200</xdr:colOff>
      <xdr:row>29</xdr:row>
      <xdr:rowOff>57150</xdr:rowOff>
    </xdr:to>
    <xdr:sp macro="" textlink="">
      <xdr:nvSpPr>
        <xdr:cNvPr id="94" name="Text Box 21">
          <a:extLst>
            <a:ext uri="{FF2B5EF4-FFF2-40B4-BE49-F238E27FC236}">
              <a16:creationId xmlns:a16="http://schemas.microsoft.com/office/drawing/2014/main" id="{4EBF0A20-95CE-43FA-B32A-14B338A09AF1}"/>
            </a:ext>
          </a:extLst>
        </xdr:cNvPr>
        <xdr:cNvSpPr txBox="1">
          <a:spLocks noChangeArrowheads="1"/>
        </xdr:cNvSpPr>
      </xdr:nvSpPr>
      <xdr:spPr bwMode="auto">
        <a:xfrm>
          <a:off x="11458575" y="8743950"/>
          <a:ext cx="762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47625</xdr:colOff>
      <xdr:row>30</xdr:row>
      <xdr:rowOff>47625</xdr:rowOff>
    </xdr:to>
    <xdr:sp macro="" textlink="">
      <xdr:nvSpPr>
        <xdr:cNvPr id="95" name="Text Box 5">
          <a:extLst>
            <a:ext uri="{FF2B5EF4-FFF2-40B4-BE49-F238E27FC236}">
              <a16:creationId xmlns:a16="http://schemas.microsoft.com/office/drawing/2014/main" id="{13EA1227-0056-4D95-B48E-FFE2F6AA88C9}"/>
            </a:ext>
          </a:extLst>
        </xdr:cNvPr>
        <xdr:cNvSpPr txBox="1">
          <a:spLocks noChangeArrowheads="1"/>
        </xdr:cNvSpPr>
      </xdr:nvSpPr>
      <xdr:spPr bwMode="auto">
        <a:xfrm>
          <a:off x="10001250" y="8743950"/>
          <a:ext cx="47625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76200</xdr:colOff>
      <xdr:row>29</xdr:row>
      <xdr:rowOff>57150</xdr:rowOff>
    </xdr:to>
    <xdr:sp macro="" textlink="">
      <xdr:nvSpPr>
        <xdr:cNvPr id="96" name="Text Box 20">
          <a:extLst>
            <a:ext uri="{FF2B5EF4-FFF2-40B4-BE49-F238E27FC236}">
              <a16:creationId xmlns:a16="http://schemas.microsoft.com/office/drawing/2014/main" id="{D18517F8-0D0E-45BD-A0F1-73216F958E75}"/>
            </a:ext>
          </a:extLst>
        </xdr:cNvPr>
        <xdr:cNvSpPr txBox="1">
          <a:spLocks noChangeArrowheads="1"/>
        </xdr:cNvSpPr>
      </xdr:nvSpPr>
      <xdr:spPr bwMode="auto">
        <a:xfrm>
          <a:off x="11458575" y="8743950"/>
          <a:ext cx="762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76200</xdr:colOff>
      <xdr:row>29</xdr:row>
      <xdr:rowOff>57150</xdr:rowOff>
    </xdr:to>
    <xdr:sp macro="" textlink="">
      <xdr:nvSpPr>
        <xdr:cNvPr id="97" name="Text Box 21">
          <a:extLst>
            <a:ext uri="{FF2B5EF4-FFF2-40B4-BE49-F238E27FC236}">
              <a16:creationId xmlns:a16="http://schemas.microsoft.com/office/drawing/2014/main" id="{2E72D04D-376E-4D75-BD54-32DEF74EA2C4}"/>
            </a:ext>
          </a:extLst>
        </xdr:cNvPr>
        <xdr:cNvSpPr txBox="1">
          <a:spLocks noChangeArrowheads="1"/>
        </xdr:cNvSpPr>
      </xdr:nvSpPr>
      <xdr:spPr bwMode="auto">
        <a:xfrm>
          <a:off x="11458575" y="8743950"/>
          <a:ext cx="762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47625</xdr:colOff>
      <xdr:row>30</xdr:row>
      <xdr:rowOff>47625</xdr:rowOff>
    </xdr:to>
    <xdr:sp macro="" textlink="">
      <xdr:nvSpPr>
        <xdr:cNvPr id="98" name="Text Box 5">
          <a:extLst>
            <a:ext uri="{FF2B5EF4-FFF2-40B4-BE49-F238E27FC236}">
              <a16:creationId xmlns:a16="http://schemas.microsoft.com/office/drawing/2014/main" id="{3ED26E8C-B261-4D91-8FFB-598617D8698D}"/>
            </a:ext>
          </a:extLst>
        </xdr:cNvPr>
        <xdr:cNvSpPr txBox="1">
          <a:spLocks noChangeArrowheads="1"/>
        </xdr:cNvSpPr>
      </xdr:nvSpPr>
      <xdr:spPr bwMode="auto">
        <a:xfrm>
          <a:off x="9953625" y="8743950"/>
          <a:ext cx="47625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47625</xdr:colOff>
      <xdr:row>30</xdr:row>
      <xdr:rowOff>47625</xdr:rowOff>
    </xdr:to>
    <xdr:sp macro="" textlink="">
      <xdr:nvSpPr>
        <xdr:cNvPr id="99" name="Text Box 5">
          <a:extLst>
            <a:ext uri="{FF2B5EF4-FFF2-40B4-BE49-F238E27FC236}">
              <a16:creationId xmlns:a16="http://schemas.microsoft.com/office/drawing/2014/main" id="{3653E26C-603B-42CD-A434-DAF1BD76147B}"/>
            </a:ext>
          </a:extLst>
        </xdr:cNvPr>
        <xdr:cNvSpPr txBox="1">
          <a:spLocks noChangeArrowheads="1"/>
        </xdr:cNvSpPr>
      </xdr:nvSpPr>
      <xdr:spPr bwMode="auto">
        <a:xfrm>
          <a:off x="9953625" y="8743950"/>
          <a:ext cx="47625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76200</xdr:colOff>
      <xdr:row>25</xdr:row>
      <xdr:rowOff>238125</xdr:rowOff>
    </xdr:to>
    <xdr:sp macro="" textlink="">
      <xdr:nvSpPr>
        <xdr:cNvPr id="100" name="Text Box 2">
          <a:extLst>
            <a:ext uri="{FF2B5EF4-FFF2-40B4-BE49-F238E27FC236}">
              <a16:creationId xmlns:a16="http://schemas.microsoft.com/office/drawing/2014/main" id="{5B91ABC1-F225-4CE9-AD4B-6DCAABC2FF1C}"/>
            </a:ext>
          </a:extLst>
        </xdr:cNvPr>
        <xdr:cNvSpPr txBox="1">
          <a:spLocks noChangeArrowheads="1"/>
        </xdr:cNvSpPr>
      </xdr:nvSpPr>
      <xdr:spPr bwMode="auto">
        <a:xfrm>
          <a:off x="9953625" y="9182100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76200</xdr:colOff>
      <xdr:row>25</xdr:row>
      <xdr:rowOff>238125</xdr:rowOff>
    </xdr:to>
    <xdr:sp macro="" textlink="">
      <xdr:nvSpPr>
        <xdr:cNvPr id="101" name="Text Box 3">
          <a:extLst>
            <a:ext uri="{FF2B5EF4-FFF2-40B4-BE49-F238E27FC236}">
              <a16:creationId xmlns:a16="http://schemas.microsoft.com/office/drawing/2014/main" id="{2303A492-8113-4535-A2EC-8B7069C0ECAD}"/>
            </a:ext>
          </a:extLst>
        </xdr:cNvPr>
        <xdr:cNvSpPr txBox="1">
          <a:spLocks noChangeArrowheads="1"/>
        </xdr:cNvSpPr>
      </xdr:nvSpPr>
      <xdr:spPr bwMode="auto">
        <a:xfrm>
          <a:off x="9953625" y="9182100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76200</xdr:colOff>
      <xdr:row>29</xdr:row>
      <xdr:rowOff>57150</xdr:rowOff>
    </xdr:to>
    <xdr:sp macro="" textlink="">
      <xdr:nvSpPr>
        <xdr:cNvPr id="102" name="Text Box 20">
          <a:extLst>
            <a:ext uri="{FF2B5EF4-FFF2-40B4-BE49-F238E27FC236}">
              <a16:creationId xmlns:a16="http://schemas.microsoft.com/office/drawing/2014/main" id="{DC11A85C-DDB1-4B99-B575-8E2447C8541D}"/>
            </a:ext>
          </a:extLst>
        </xdr:cNvPr>
        <xdr:cNvSpPr txBox="1">
          <a:spLocks noChangeArrowheads="1"/>
        </xdr:cNvSpPr>
      </xdr:nvSpPr>
      <xdr:spPr bwMode="auto">
        <a:xfrm>
          <a:off x="9953625" y="8743950"/>
          <a:ext cx="762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76200</xdr:colOff>
      <xdr:row>29</xdr:row>
      <xdr:rowOff>57150</xdr:rowOff>
    </xdr:to>
    <xdr:sp macro="" textlink="">
      <xdr:nvSpPr>
        <xdr:cNvPr id="103" name="Text Box 21">
          <a:extLst>
            <a:ext uri="{FF2B5EF4-FFF2-40B4-BE49-F238E27FC236}">
              <a16:creationId xmlns:a16="http://schemas.microsoft.com/office/drawing/2014/main" id="{4DFCB262-A4D6-418B-823E-1978217644AC}"/>
            </a:ext>
          </a:extLst>
        </xdr:cNvPr>
        <xdr:cNvSpPr txBox="1">
          <a:spLocks noChangeArrowheads="1"/>
        </xdr:cNvSpPr>
      </xdr:nvSpPr>
      <xdr:spPr bwMode="auto">
        <a:xfrm>
          <a:off x="9953625" y="8743950"/>
          <a:ext cx="762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971550</xdr:colOff>
      <xdr:row>0</xdr:row>
      <xdr:rowOff>85725</xdr:rowOff>
    </xdr:from>
    <xdr:to>
      <xdr:col>4</xdr:col>
      <xdr:colOff>447675</xdr:colOff>
      <xdr:row>0</xdr:row>
      <xdr:rowOff>1152525</xdr:rowOff>
    </xdr:to>
    <xdr:pic>
      <xdr:nvPicPr>
        <xdr:cNvPr id="104" name="Imagem 8" descr="logotipo">
          <a:extLst>
            <a:ext uri="{FF2B5EF4-FFF2-40B4-BE49-F238E27FC236}">
              <a16:creationId xmlns:a16="http://schemas.microsoft.com/office/drawing/2014/main" id="{6B26215F-6BCA-4A1E-A68A-98BB4E4C1F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85725"/>
          <a:ext cx="2171700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1133475</xdr:colOff>
      <xdr:row>0</xdr:row>
      <xdr:rowOff>73227</xdr:rowOff>
    </xdr:from>
    <xdr:to>
      <xdr:col>7</xdr:col>
      <xdr:colOff>1638767</xdr:colOff>
      <xdr:row>0</xdr:row>
      <xdr:rowOff>1297135</xdr:rowOff>
    </xdr:to>
    <xdr:sp macro="" textlink="">
      <xdr:nvSpPr>
        <xdr:cNvPr id="105" name="Text Box 4997">
          <a:extLst>
            <a:ext uri="{FF2B5EF4-FFF2-40B4-BE49-F238E27FC236}">
              <a16:creationId xmlns:a16="http://schemas.microsoft.com/office/drawing/2014/main" id="{8B2453E0-98EC-45ED-86BE-BD0B95BD13C0}"/>
            </a:ext>
          </a:extLst>
        </xdr:cNvPr>
        <xdr:cNvSpPr txBox="1">
          <a:spLocks noChangeArrowheads="1"/>
        </xdr:cNvSpPr>
      </xdr:nvSpPr>
      <xdr:spPr bwMode="auto">
        <a:xfrm>
          <a:off x="6496050" y="73227"/>
          <a:ext cx="6315542" cy="1223908"/>
        </a:xfrm>
        <a:prstGeom prst="rect">
          <a:avLst/>
        </a:prstGeom>
        <a:noFill/>
        <a:ln>
          <a:noFill/>
        </a:ln>
      </xdr:spPr>
      <xdr:txBody>
        <a:bodyPr vertOverflow="clip" wrap="square" lIns="91440" tIns="91440" rIns="91440" bIns="91440" anchor="ctr" upright="1"/>
        <a:lstStyle/>
        <a:p>
          <a:pPr algn="ctr" rtl="0">
            <a:lnSpc>
              <a:spcPts val="1000"/>
            </a:lnSpc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Arial Narrow Bold"/>
            </a:rPr>
            <a:t>PREFEITURA MUNICIPAL DE ROSANA</a:t>
          </a:r>
        </a:p>
        <a:p>
          <a:pPr algn="ctr" rtl="0">
            <a:lnSpc>
              <a:spcPts val="700"/>
            </a:lnSpc>
            <a:defRPr sz="1000"/>
          </a:pPr>
          <a:r>
            <a:rPr lang="pt-BR" sz="800" b="0" i="0" u="none" strike="noStrike" baseline="0">
              <a:solidFill>
                <a:srgbClr val="1F497D"/>
              </a:solidFill>
              <a:latin typeface="Arial Narrow Bold"/>
            </a:rPr>
            <a:t>Secretaria de Engenharia para Mobilidade Urbana, Obras e Serviços Públicos</a:t>
          </a:r>
        </a:p>
        <a:p>
          <a:pPr algn="ctr" rtl="0">
            <a:lnSpc>
              <a:spcPts val="800"/>
            </a:lnSpc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 Narrow"/>
            </a:rPr>
            <a:t>Rua dos Pedreiros, 850, Quadra 44 A   - CEP 19274-000  Primavera SP</a:t>
          </a:r>
        </a:p>
        <a:p>
          <a:pPr algn="ctr" rtl="0">
            <a:lnSpc>
              <a:spcPts val="1200"/>
            </a:lnSpc>
            <a:defRPr sz="1000"/>
          </a:pPr>
          <a:r>
            <a:rPr lang="pt-BR" sz="1200" b="0" i="0" u="none" strike="noStrike" baseline="0">
              <a:solidFill>
                <a:srgbClr val="000000"/>
              </a:solidFill>
              <a:latin typeface="Arial Narrow"/>
            </a:rPr>
            <a:t>CNPJ 67.662.452/0001-00</a:t>
          </a:r>
          <a:endParaRPr lang="pt-BR" sz="1000" b="0" i="0" u="none" strike="noStrike" baseline="0">
            <a:solidFill>
              <a:srgbClr val="000000"/>
            </a:solidFill>
            <a:latin typeface="Arial Narrow"/>
          </a:endParaRPr>
        </a:p>
        <a:p>
          <a:pPr algn="ctr" rtl="0">
            <a:defRPr sz="1000"/>
          </a:pPr>
          <a:r>
            <a:rPr lang="pt-BR" sz="1000" b="0" i="0" u="none" strike="noStrike" baseline="0">
              <a:solidFill>
                <a:srgbClr val="000000"/>
              </a:solidFill>
              <a:latin typeface="Arial Narrow"/>
            </a:rPr>
            <a:t>E-mail: </a:t>
          </a:r>
          <a:r>
            <a:rPr lang="pt-BR" sz="1000" b="0" i="0" u="none" strike="noStrike" baseline="0">
              <a:solidFill>
                <a:srgbClr val="0000FF"/>
              </a:solidFill>
              <a:latin typeface="Arial Narrow"/>
            </a:rPr>
            <a:t>engenhariaeobras@rosana.sp.gov.br</a:t>
          </a:r>
          <a:endParaRPr lang="pt-BR" sz="1000" b="0" i="0" u="none" strike="noStrike" baseline="0">
            <a:solidFill>
              <a:srgbClr val="000000"/>
            </a:solidFill>
            <a:latin typeface="Arial Narrow"/>
          </a:endParaRPr>
        </a:p>
        <a:p>
          <a:pPr algn="ctr" rtl="0">
            <a:lnSpc>
              <a:spcPts val="900"/>
            </a:lnSpc>
            <a:defRPr sz="1000"/>
          </a:pPr>
          <a:r>
            <a:rPr lang="pt-BR" sz="1000" b="0" i="0" u="none" strike="noStrike" baseline="0">
              <a:solidFill>
                <a:srgbClr val="0000FF"/>
              </a:solidFill>
              <a:latin typeface="Arial Narrow"/>
            </a:rPr>
            <a:t>www.rosana.sp.gov.br</a:t>
          </a:r>
          <a:endParaRPr lang="pt-BR" sz="1000" b="0" i="0" u="none" strike="noStrike" baseline="0">
            <a:solidFill>
              <a:srgbClr val="000000"/>
            </a:solidFill>
            <a:latin typeface="Arial Narrow"/>
          </a:endParaRPr>
        </a:p>
        <a:p>
          <a:pPr algn="ctr" rtl="0">
            <a:lnSpc>
              <a:spcPts val="900"/>
            </a:lnSpc>
            <a:defRPr sz="1000"/>
          </a:pPr>
          <a:r>
            <a:rPr lang="pt-BR" sz="1000" b="0" i="0" u="none" strike="noStrike" baseline="0">
              <a:solidFill>
                <a:srgbClr val="000000"/>
              </a:solidFill>
              <a:latin typeface="Arial Narrow"/>
            </a:rPr>
            <a:t>(18) 3288-3838</a:t>
          </a:r>
        </a:p>
        <a:p>
          <a:pPr algn="l" rtl="0">
            <a:lnSpc>
              <a:spcPts val="1100"/>
            </a:lnSpc>
            <a:defRPr sz="1000"/>
          </a:pPr>
          <a:endParaRPr lang="pt-BR" sz="1100" b="0" i="0" u="none" strike="noStrike" baseline="0">
            <a:solidFill>
              <a:srgbClr val="595959"/>
            </a:solidFill>
            <a:latin typeface="Arial Narrow"/>
          </a:endParaRPr>
        </a:p>
        <a:p>
          <a:pPr algn="l" rtl="0">
            <a:lnSpc>
              <a:spcPts val="1100"/>
            </a:lnSpc>
            <a:defRPr sz="1000"/>
          </a:pPr>
          <a:endParaRPr lang="pt-BR" sz="1100" b="0" i="0" u="none" strike="noStrike" baseline="0">
            <a:solidFill>
              <a:srgbClr val="595959"/>
            </a:solidFill>
            <a:latin typeface="Arial Narrow"/>
          </a:endParaRPr>
        </a:p>
      </xdr:txBody>
    </xdr:sp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47625</xdr:colOff>
      <xdr:row>26</xdr:row>
      <xdr:rowOff>190500</xdr:rowOff>
    </xdr:to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3C2ABB36-B302-4E35-B89C-06217C261880}"/>
            </a:ext>
          </a:extLst>
        </xdr:cNvPr>
        <xdr:cNvSpPr txBox="1">
          <a:spLocks noChangeArrowheads="1"/>
        </xdr:cNvSpPr>
      </xdr:nvSpPr>
      <xdr:spPr bwMode="auto">
        <a:xfrm>
          <a:off x="9953625" y="8743950"/>
          <a:ext cx="476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47625</xdr:colOff>
      <xdr:row>26</xdr:row>
      <xdr:rowOff>190500</xdr:rowOff>
    </xdr:to>
    <xdr:sp macro="" textlink="">
      <xdr:nvSpPr>
        <xdr:cNvPr id="107" name="Text Box 5">
          <a:extLst>
            <a:ext uri="{FF2B5EF4-FFF2-40B4-BE49-F238E27FC236}">
              <a16:creationId xmlns:a16="http://schemas.microsoft.com/office/drawing/2014/main" id="{71482220-24CD-4D42-98FD-4E6E17ACF8E4}"/>
            </a:ext>
          </a:extLst>
        </xdr:cNvPr>
        <xdr:cNvSpPr txBox="1">
          <a:spLocks noChangeArrowheads="1"/>
        </xdr:cNvSpPr>
      </xdr:nvSpPr>
      <xdr:spPr bwMode="auto">
        <a:xfrm>
          <a:off x="9953625" y="8743950"/>
          <a:ext cx="476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47625</xdr:colOff>
      <xdr:row>26</xdr:row>
      <xdr:rowOff>190500</xdr:rowOff>
    </xdr:to>
    <xdr:sp macro="" textlink="">
      <xdr:nvSpPr>
        <xdr:cNvPr id="108" name="Text Box 5">
          <a:extLst>
            <a:ext uri="{FF2B5EF4-FFF2-40B4-BE49-F238E27FC236}">
              <a16:creationId xmlns:a16="http://schemas.microsoft.com/office/drawing/2014/main" id="{0E431B87-E51E-47DD-A7B5-47FFF7EB307D}"/>
            </a:ext>
          </a:extLst>
        </xdr:cNvPr>
        <xdr:cNvSpPr txBox="1">
          <a:spLocks noChangeArrowheads="1"/>
        </xdr:cNvSpPr>
      </xdr:nvSpPr>
      <xdr:spPr bwMode="auto">
        <a:xfrm>
          <a:off x="9953625" y="8743950"/>
          <a:ext cx="476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47625</xdr:colOff>
      <xdr:row>26</xdr:row>
      <xdr:rowOff>190500</xdr:rowOff>
    </xdr:to>
    <xdr:sp macro="" textlink="">
      <xdr:nvSpPr>
        <xdr:cNvPr id="109" name="Text Box 5">
          <a:extLst>
            <a:ext uri="{FF2B5EF4-FFF2-40B4-BE49-F238E27FC236}">
              <a16:creationId xmlns:a16="http://schemas.microsoft.com/office/drawing/2014/main" id="{4F7DB726-6623-4327-8D1A-84E087CDCDCA}"/>
            </a:ext>
          </a:extLst>
        </xdr:cNvPr>
        <xdr:cNvSpPr txBox="1">
          <a:spLocks noChangeArrowheads="1"/>
        </xdr:cNvSpPr>
      </xdr:nvSpPr>
      <xdr:spPr bwMode="auto">
        <a:xfrm>
          <a:off x="9953625" y="8743950"/>
          <a:ext cx="476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47625</xdr:colOff>
      <xdr:row>26</xdr:row>
      <xdr:rowOff>190500</xdr:rowOff>
    </xdr:to>
    <xdr:sp macro="" textlink="">
      <xdr:nvSpPr>
        <xdr:cNvPr id="110" name="Text Box 5">
          <a:extLst>
            <a:ext uri="{FF2B5EF4-FFF2-40B4-BE49-F238E27FC236}">
              <a16:creationId xmlns:a16="http://schemas.microsoft.com/office/drawing/2014/main" id="{C3AA266F-E289-410A-B617-6DE0B43AA9A0}"/>
            </a:ext>
          </a:extLst>
        </xdr:cNvPr>
        <xdr:cNvSpPr txBox="1">
          <a:spLocks noChangeArrowheads="1"/>
        </xdr:cNvSpPr>
      </xdr:nvSpPr>
      <xdr:spPr bwMode="auto">
        <a:xfrm>
          <a:off x="9953625" y="8743950"/>
          <a:ext cx="476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47625</xdr:colOff>
      <xdr:row>26</xdr:row>
      <xdr:rowOff>190500</xdr:rowOff>
    </xdr:to>
    <xdr:sp macro="" textlink="">
      <xdr:nvSpPr>
        <xdr:cNvPr id="111" name="Text Box 5">
          <a:extLst>
            <a:ext uri="{FF2B5EF4-FFF2-40B4-BE49-F238E27FC236}">
              <a16:creationId xmlns:a16="http://schemas.microsoft.com/office/drawing/2014/main" id="{FFFCD12E-60E9-406F-A08B-B0069D90EC55}"/>
            </a:ext>
          </a:extLst>
        </xdr:cNvPr>
        <xdr:cNvSpPr txBox="1">
          <a:spLocks noChangeArrowheads="1"/>
        </xdr:cNvSpPr>
      </xdr:nvSpPr>
      <xdr:spPr bwMode="auto">
        <a:xfrm>
          <a:off x="9953625" y="8743950"/>
          <a:ext cx="476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47625</xdr:colOff>
      <xdr:row>26</xdr:row>
      <xdr:rowOff>190500</xdr:rowOff>
    </xdr:to>
    <xdr:sp macro="" textlink="">
      <xdr:nvSpPr>
        <xdr:cNvPr id="112" name="Text Box 5">
          <a:extLst>
            <a:ext uri="{FF2B5EF4-FFF2-40B4-BE49-F238E27FC236}">
              <a16:creationId xmlns:a16="http://schemas.microsoft.com/office/drawing/2014/main" id="{6654B952-6DFF-427F-BA55-BF0F3A1456AB}"/>
            </a:ext>
          </a:extLst>
        </xdr:cNvPr>
        <xdr:cNvSpPr txBox="1">
          <a:spLocks noChangeArrowheads="1"/>
        </xdr:cNvSpPr>
      </xdr:nvSpPr>
      <xdr:spPr bwMode="auto">
        <a:xfrm>
          <a:off x="9953625" y="8743950"/>
          <a:ext cx="476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76200</xdr:colOff>
      <xdr:row>25</xdr:row>
      <xdr:rowOff>333375</xdr:rowOff>
    </xdr:to>
    <xdr:sp macro="" textlink="">
      <xdr:nvSpPr>
        <xdr:cNvPr id="113" name="Text Box 20">
          <a:extLst>
            <a:ext uri="{FF2B5EF4-FFF2-40B4-BE49-F238E27FC236}">
              <a16:creationId xmlns:a16="http://schemas.microsoft.com/office/drawing/2014/main" id="{EFB1A103-BF73-496B-B721-DB912907B830}"/>
            </a:ext>
          </a:extLst>
        </xdr:cNvPr>
        <xdr:cNvSpPr txBox="1">
          <a:spLocks noChangeArrowheads="1"/>
        </xdr:cNvSpPr>
      </xdr:nvSpPr>
      <xdr:spPr bwMode="auto">
        <a:xfrm>
          <a:off x="11458575" y="874395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76200</xdr:colOff>
      <xdr:row>25</xdr:row>
      <xdr:rowOff>333375</xdr:rowOff>
    </xdr:to>
    <xdr:sp macro="" textlink="">
      <xdr:nvSpPr>
        <xdr:cNvPr id="114" name="Text Box 21">
          <a:extLst>
            <a:ext uri="{FF2B5EF4-FFF2-40B4-BE49-F238E27FC236}">
              <a16:creationId xmlns:a16="http://schemas.microsoft.com/office/drawing/2014/main" id="{2AB730FC-B362-444D-8197-9AD77C8A7331}"/>
            </a:ext>
          </a:extLst>
        </xdr:cNvPr>
        <xdr:cNvSpPr txBox="1">
          <a:spLocks noChangeArrowheads="1"/>
        </xdr:cNvSpPr>
      </xdr:nvSpPr>
      <xdr:spPr bwMode="auto">
        <a:xfrm>
          <a:off x="11458575" y="874395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76200</xdr:colOff>
      <xdr:row>29</xdr:row>
      <xdr:rowOff>57150</xdr:rowOff>
    </xdr:to>
    <xdr:sp macro="" textlink="">
      <xdr:nvSpPr>
        <xdr:cNvPr id="115" name="Text Box 20">
          <a:extLst>
            <a:ext uri="{FF2B5EF4-FFF2-40B4-BE49-F238E27FC236}">
              <a16:creationId xmlns:a16="http://schemas.microsoft.com/office/drawing/2014/main" id="{C0FCC9C7-907D-450A-A954-D624176DA699}"/>
            </a:ext>
          </a:extLst>
        </xdr:cNvPr>
        <xdr:cNvSpPr txBox="1">
          <a:spLocks noChangeArrowheads="1"/>
        </xdr:cNvSpPr>
      </xdr:nvSpPr>
      <xdr:spPr bwMode="auto">
        <a:xfrm>
          <a:off x="11458575" y="8743950"/>
          <a:ext cx="762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76200</xdr:colOff>
      <xdr:row>29</xdr:row>
      <xdr:rowOff>57150</xdr:rowOff>
    </xdr:to>
    <xdr:sp macro="" textlink="">
      <xdr:nvSpPr>
        <xdr:cNvPr id="116" name="Text Box 21">
          <a:extLst>
            <a:ext uri="{FF2B5EF4-FFF2-40B4-BE49-F238E27FC236}">
              <a16:creationId xmlns:a16="http://schemas.microsoft.com/office/drawing/2014/main" id="{C2102A89-001E-4A2F-ACDD-3975673A1C15}"/>
            </a:ext>
          </a:extLst>
        </xdr:cNvPr>
        <xdr:cNvSpPr txBox="1">
          <a:spLocks noChangeArrowheads="1"/>
        </xdr:cNvSpPr>
      </xdr:nvSpPr>
      <xdr:spPr bwMode="auto">
        <a:xfrm>
          <a:off x="11458575" y="8743950"/>
          <a:ext cx="762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76200</xdr:colOff>
      <xdr:row>25</xdr:row>
      <xdr:rowOff>333375</xdr:rowOff>
    </xdr:to>
    <xdr:sp macro="" textlink="">
      <xdr:nvSpPr>
        <xdr:cNvPr id="117" name="Text Box 20">
          <a:extLst>
            <a:ext uri="{FF2B5EF4-FFF2-40B4-BE49-F238E27FC236}">
              <a16:creationId xmlns:a16="http://schemas.microsoft.com/office/drawing/2014/main" id="{8D608FAF-CA68-42B2-BE68-9EF149282042}"/>
            </a:ext>
          </a:extLst>
        </xdr:cNvPr>
        <xdr:cNvSpPr txBox="1">
          <a:spLocks noChangeArrowheads="1"/>
        </xdr:cNvSpPr>
      </xdr:nvSpPr>
      <xdr:spPr bwMode="auto">
        <a:xfrm>
          <a:off x="11458575" y="874395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76200</xdr:colOff>
      <xdr:row>25</xdr:row>
      <xdr:rowOff>333375</xdr:rowOff>
    </xdr:to>
    <xdr:sp macro="" textlink="">
      <xdr:nvSpPr>
        <xdr:cNvPr id="118" name="Text Box 21">
          <a:extLst>
            <a:ext uri="{FF2B5EF4-FFF2-40B4-BE49-F238E27FC236}">
              <a16:creationId xmlns:a16="http://schemas.microsoft.com/office/drawing/2014/main" id="{C50AC421-5949-4AC4-86E5-A168FDCAE2D9}"/>
            </a:ext>
          </a:extLst>
        </xdr:cNvPr>
        <xdr:cNvSpPr txBox="1">
          <a:spLocks noChangeArrowheads="1"/>
        </xdr:cNvSpPr>
      </xdr:nvSpPr>
      <xdr:spPr bwMode="auto">
        <a:xfrm>
          <a:off x="11458575" y="874395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76200</xdr:colOff>
      <xdr:row>29</xdr:row>
      <xdr:rowOff>57150</xdr:rowOff>
    </xdr:to>
    <xdr:sp macro="" textlink="">
      <xdr:nvSpPr>
        <xdr:cNvPr id="119" name="Text Box 20">
          <a:extLst>
            <a:ext uri="{FF2B5EF4-FFF2-40B4-BE49-F238E27FC236}">
              <a16:creationId xmlns:a16="http://schemas.microsoft.com/office/drawing/2014/main" id="{08BA611C-8234-4267-9714-63B7811E8FB0}"/>
            </a:ext>
          </a:extLst>
        </xdr:cNvPr>
        <xdr:cNvSpPr txBox="1">
          <a:spLocks noChangeArrowheads="1"/>
        </xdr:cNvSpPr>
      </xdr:nvSpPr>
      <xdr:spPr bwMode="auto">
        <a:xfrm>
          <a:off x="11458575" y="8743950"/>
          <a:ext cx="762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76200</xdr:colOff>
      <xdr:row>29</xdr:row>
      <xdr:rowOff>57150</xdr:rowOff>
    </xdr:to>
    <xdr:sp macro="" textlink="">
      <xdr:nvSpPr>
        <xdr:cNvPr id="120" name="Text Box 21">
          <a:extLst>
            <a:ext uri="{FF2B5EF4-FFF2-40B4-BE49-F238E27FC236}">
              <a16:creationId xmlns:a16="http://schemas.microsoft.com/office/drawing/2014/main" id="{D2EB7145-ED40-4A90-8A01-4E6AD0D1523A}"/>
            </a:ext>
          </a:extLst>
        </xdr:cNvPr>
        <xdr:cNvSpPr txBox="1">
          <a:spLocks noChangeArrowheads="1"/>
        </xdr:cNvSpPr>
      </xdr:nvSpPr>
      <xdr:spPr bwMode="auto">
        <a:xfrm>
          <a:off x="11458575" y="8743950"/>
          <a:ext cx="762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76200</xdr:colOff>
      <xdr:row>25</xdr:row>
      <xdr:rowOff>333375</xdr:rowOff>
    </xdr:to>
    <xdr:sp macro="" textlink="">
      <xdr:nvSpPr>
        <xdr:cNvPr id="121" name="Text Box 20">
          <a:extLst>
            <a:ext uri="{FF2B5EF4-FFF2-40B4-BE49-F238E27FC236}">
              <a16:creationId xmlns:a16="http://schemas.microsoft.com/office/drawing/2014/main" id="{BDDD7549-C7DC-4FAD-B5E8-ED3261C7E97D}"/>
            </a:ext>
          </a:extLst>
        </xdr:cNvPr>
        <xdr:cNvSpPr txBox="1">
          <a:spLocks noChangeArrowheads="1"/>
        </xdr:cNvSpPr>
      </xdr:nvSpPr>
      <xdr:spPr bwMode="auto">
        <a:xfrm>
          <a:off x="11458575" y="874395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76200</xdr:colOff>
      <xdr:row>25</xdr:row>
      <xdr:rowOff>333375</xdr:rowOff>
    </xdr:to>
    <xdr:sp macro="" textlink="">
      <xdr:nvSpPr>
        <xdr:cNvPr id="122" name="Text Box 21">
          <a:extLst>
            <a:ext uri="{FF2B5EF4-FFF2-40B4-BE49-F238E27FC236}">
              <a16:creationId xmlns:a16="http://schemas.microsoft.com/office/drawing/2014/main" id="{2F4D691A-F490-4B5C-B977-811B69AED70A}"/>
            </a:ext>
          </a:extLst>
        </xdr:cNvPr>
        <xdr:cNvSpPr txBox="1">
          <a:spLocks noChangeArrowheads="1"/>
        </xdr:cNvSpPr>
      </xdr:nvSpPr>
      <xdr:spPr bwMode="auto">
        <a:xfrm>
          <a:off x="11458575" y="874395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76200</xdr:colOff>
      <xdr:row>29</xdr:row>
      <xdr:rowOff>57150</xdr:rowOff>
    </xdr:to>
    <xdr:sp macro="" textlink="">
      <xdr:nvSpPr>
        <xdr:cNvPr id="123" name="Text Box 20">
          <a:extLst>
            <a:ext uri="{FF2B5EF4-FFF2-40B4-BE49-F238E27FC236}">
              <a16:creationId xmlns:a16="http://schemas.microsoft.com/office/drawing/2014/main" id="{89061CA8-CB91-4BE7-A8F7-12774C22E0FB}"/>
            </a:ext>
          </a:extLst>
        </xdr:cNvPr>
        <xdr:cNvSpPr txBox="1">
          <a:spLocks noChangeArrowheads="1"/>
        </xdr:cNvSpPr>
      </xdr:nvSpPr>
      <xdr:spPr bwMode="auto">
        <a:xfrm>
          <a:off x="11458575" y="8743950"/>
          <a:ext cx="762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76200</xdr:colOff>
      <xdr:row>29</xdr:row>
      <xdr:rowOff>57150</xdr:rowOff>
    </xdr:to>
    <xdr:sp macro="" textlink="">
      <xdr:nvSpPr>
        <xdr:cNvPr id="124" name="Text Box 21">
          <a:extLst>
            <a:ext uri="{FF2B5EF4-FFF2-40B4-BE49-F238E27FC236}">
              <a16:creationId xmlns:a16="http://schemas.microsoft.com/office/drawing/2014/main" id="{E8B42E58-7C73-428C-A16B-E643D9F25BF4}"/>
            </a:ext>
          </a:extLst>
        </xdr:cNvPr>
        <xdr:cNvSpPr txBox="1">
          <a:spLocks noChangeArrowheads="1"/>
        </xdr:cNvSpPr>
      </xdr:nvSpPr>
      <xdr:spPr bwMode="auto">
        <a:xfrm>
          <a:off x="11458575" y="8743950"/>
          <a:ext cx="762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23</xdr:row>
      <xdr:rowOff>171450</xdr:rowOff>
    </xdr:from>
    <xdr:to>
      <xdr:col>7</xdr:col>
      <xdr:colOff>76200</xdr:colOff>
      <xdr:row>25</xdr:row>
      <xdr:rowOff>352425</xdr:rowOff>
    </xdr:to>
    <xdr:sp macro="" textlink="">
      <xdr:nvSpPr>
        <xdr:cNvPr id="125" name="Text Box 18">
          <a:extLst>
            <a:ext uri="{FF2B5EF4-FFF2-40B4-BE49-F238E27FC236}">
              <a16:creationId xmlns:a16="http://schemas.microsoft.com/office/drawing/2014/main" id="{72122375-9466-4D66-A8A7-313468697A9B}"/>
            </a:ext>
          </a:extLst>
        </xdr:cNvPr>
        <xdr:cNvSpPr txBox="1">
          <a:spLocks noChangeArrowheads="1"/>
        </xdr:cNvSpPr>
      </xdr:nvSpPr>
      <xdr:spPr bwMode="auto">
        <a:xfrm>
          <a:off x="9953625" y="8915400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23</xdr:row>
      <xdr:rowOff>171450</xdr:rowOff>
    </xdr:from>
    <xdr:to>
      <xdr:col>7</xdr:col>
      <xdr:colOff>76200</xdr:colOff>
      <xdr:row>25</xdr:row>
      <xdr:rowOff>352425</xdr:rowOff>
    </xdr:to>
    <xdr:sp macro="" textlink="">
      <xdr:nvSpPr>
        <xdr:cNvPr id="126" name="Text Box 18">
          <a:extLst>
            <a:ext uri="{FF2B5EF4-FFF2-40B4-BE49-F238E27FC236}">
              <a16:creationId xmlns:a16="http://schemas.microsoft.com/office/drawing/2014/main" id="{DDDE2E9C-671E-47BE-B85B-8F5331C1DF78}"/>
            </a:ext>
          </a:extLst>
        </xdr:cNvPr>
        <xdr:cNvSpPr txBox="1">
          <a:spLocks noChangeArrowheads="1"/>
        </xdr:cNvSpPr>
      </xdr:nvSpPr>
      <xdr:spPr bwMode="auto">
        <a:xfrm>
          <a:off x="9953625" y="8915400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47625</xdr:colOff>
      <xdr:row>26</xdr:row>
      <xdr:rowOff>190500</xdr:rowOff>
    </xdr:to>
    <xdr:sp macro="" textlink="">
      <xdr:nvSpPr>
        <xdr:cNvPr id="127" name="Text Box 5">
          <a:extLst>
            <a:ext uri="{FF2B5EF4-FFF2-40B4-BE49-F238E27FC236}">
              <a16:creationId xmlns:a16="http://schemas.microsoft.com/office/drawing/2014/main" id="{FD937D7B-CD90-4425-9CE6-5C3D225A165E}"/>
            </a:ext>
          </a:extLst>
        </xdr:cNvPr>
        <xdr:cNvSpPr txBox="1">
          <a:spLocks noChangeArrowheads="1"/>
        </xdr:cNvSpPr>
      </xdr:nvSpPr>
      <xdr:spPr bwMode="auto">
        <a:xfrm>
          <a:off x="9953625" y="8743950"/>
          <a:ext cx="476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47625</xdr:colOff>
      <xdr:row>30</xdr:row>
      <xdr:rowOff>47625</xdr:rowOff>
    </xdr:to>
    <xdr:sp macro="" textlink="">
      <xdr:nvSpPr>
        <xdr:cNvPr id="128" name="Text Box 5">
          <a:extLst>
            <a:ext uri="{FF2B5EF4-FFF2-40B4-BE49-F238E27FC236}">
              <a16:creationId xmlns:a16="http://schemas.microsoft.com/office/drawing/2014/main" id="{3E07AE85-6604-437B-A768-4DA6FC7B4497}"/>
            </a:ext>
          </a:extLst>
        </xdr:cNvPr>
        <xdr:cNvSpPr txBox="1">
          <a:spLocks noChangeArrowheads="1"/>
        </xdr:cNvSpPr>
      </xdr:nvSpPr>
      <xdr:spPr bwMode="auto">
        <a:xfrm>
          <a:off x="9953625" y="8743950"/>
          <a:ext cx="47625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47625</xdr:colOff>
      <xdr:row>30</xdr:row>
      <xdr:rowOff>47625</xdr:rowOff>
    </xdr:to>
    <xdr:sp macro="" textlink="">
      <xdr:nvSpPr>
        <xdr:cNvPr id="129" name="Text Box 5">
          <a:extLst>
            <a:ext uri="{FF2B5EF4-FFF2-40B4-BE49-F238E27FC236}">
              <a16:creationId xmlns:a16="http://schemas.microsoft.com/office/drawing/2014/main" id="{765BAD88-8176-4958-8873-35834321A2D6}"/>
            </a:ext>
          </a:extLst>
        </xdr:cNvPr>
        <xdr:cNvSpPr txBox="1">
          <a:spLocks noChangeArrowheads="1"/>
        </xdr:cNvSpPr>
      </xdr:nvSpPr>
      <xdr:spPr bwMode="auto">
        <a:xfrm>
          <a:off x="10001250" y="8743950"/>
          <a:ext cx="47625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47625</xdr:colOff>
      <xdr:row>30</xdr:row>
      <xdr:rowOff>47625</xdr:rowOff>
    </xdr:to>
    <xdr:sp macro="" textlink="">
      <xdr:nvSpPr>
        <xdr:cNvPr id="130" name="Text Box 5">
          <a:extLst>
            <a:ext uri="{FF2B5EF4-FFF2-40B4-BE49-F238E27FC236}">
              <a16:creationId xmlns:a16="http://schemas.microsoft.com/office/drawing/2014/main" id="{0D02E3A2-F9BF-48CC-9AB2-219A2080C553}"/>
            </a:ext>
          </a:extLst>
        </xdr:cNvPr>
        <xdr:cNvSpPr txBox="1">
          <a:spLocks noChangeArrowheads="1"/>
        </xdr:cNvSpPr>
      </xdr:nvSpPr>
      <xdr:spPr bwMode="auto">
        <a:xfrm>
          <a:off x="9953625" y="8743950"/>
          <a:ext cx="47625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47625</xdr:colOff>
      <xdr:row>30</xdr:row>
      <xdr:rowOff>47625</xdr:rowOff>
    </xdr:to>
    <xdr:sp macro="" textlink="">
      <xdr:nvSpPr>
        <xdr:cNvPr id="131" name="Text Box 5">
          <a:extLst>
            <a:ext uri="{FF2B5EF4-FFF2-40B4-BE49-F238E27FC236}">
              <a16:creationId xmlns:a16="http://schemas.microsoft.com/office/drawing/2014/main" id="{A43B4DFC-318B-4D3B-880A-130B0D977FD6}"/>
            </a:ext>
          </a:extLst>
        </xdr:cNvPr>
        <xdr:cNvSpPr txBox="1">
          <a:spLocks noChangeArrowheads="1"/>
        </xdr:cNvSpPr>
      </xdr:nvSpPr>
      <xdr:spPr bwMode="auto">
        <a:xfrm>
          <a:off x="9953625" y="8743950"/>
          <a:ext cx="47625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76200</xdr:colOff>
      <xdr:row>29</xdr:row>
      <xdr:rowOff>57150</xdr:rowOff>
    </xdr:to>
    <xdr:sp macro="" textlink="">
      <xdr:nvSpPr>
        <xdr:cNvPr id="132" name="Text Box 20">
          <a:extLst>
            <a:ext uri="{FF2B5EF4-FFF2-40B4-BE49-F238E27FC236}">
              <a16:creationId xmlns:a16="http://schemas.microsoft.com/office/drawing/2014/main" id="{EBA5AA28-5E81-4D9F-8867-7BF0051BDAE9}"/>
            </a:ext>
          </a:extLst>
        </xdr:cNvPr>
        <xdr:cNvSpPr txBox="1">
          <a:spLocks noChangeArrowheads="1"/>
        </xdr:cNvSpPr>
      </xdr:nvSpPr>
      <xdr:spPr bwMode="auto">
        <a:xfrm>
          <a:off x="9953625" y="8743950"/>
          <a:ext cx="762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76200</xdr:colOff>
      <xdr:row>29</xdr:row>
      <xdr:rowOff>57150</xdr:rowOff>
    </xdr:to>
    <xdr:sp macro="" textlink="">
      <xdr:nvSpPr>
        <xdr:cNvPr id="133" name="Text Box 21">
          <a:extLst>
            <a:ext uri="{FF2B5EF4-FFF2-40B4-BE49-F238E27FC236}">
              <a16:creationId xmlns:a16="http://schemas.microsoft.com/office/drawing/2014/main" id="{ABA02CF6-932C-44F1-B95E-8DB6D72A3223}"/>
            </a:ext>
          </a:extLst>
        </xdr:cNvPr>
        <xdr:cNvSpPr txBox="1">
          <a:spLocks noChangeArrowheads="1"/>
        </xdr:cNvSpPr>
      </xdr:nvSpPr>
      <xdr:spPr bwMode="auto">
        <a:xfrm>
          <a:off x="9953625" y="8743950"/>
          <a:ext cx="762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47625</xdr:colOff>
      <xdr:row>26</xdr:row>
      <xdr:rowOff>190500</xdr:rowOff>
    </xdr:to>
    <xdr:sp macro="" textlink="">
      <xdr:nvSpPr>
        <xdr:cNvPr id="134" name="Text Box 5">
          <a:extLst>
            <a:ext uri="{FF2B5EF4-FFF2-40B4-BE49-F238E27FC236}">
              <a16:creationId xmlns:a16="http://schemas.microsoft.com/office/drawing/2014/main" id="{3199FBE1-96D2-4514-B15C-CE92C0E79C11}"/>
            </a:ext>
          </a:extLst>
        </xdr:cNvPr>
        <xdr:cNvSpPr txBox="1">
          <a:spLocks noChangeArrowheads="1"/>
        </xdr:cNvSpPr>
      </xdr:nvSpPr>
      <xdr:spPr bwMode="auto">
        <a:xfrm>
          <a:off x="9953625" y="8743950"/>
          <a:ext cx="476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47625</xdr:colOff>
      <xdr:row>26</xdr:row>
      <xdr:rowOff>190500</xdr:rowOff>
    </xdr:to>
    <xdr:sp macro="" textlink="">
      <xdr:nvSpPr>
        <xdr:cNvPr id="135" name="Text Box 5">
          <a:extLst>
            <a:ext uri="{FF2B5EF4-FFF2-40B4-BE49-F238E27FC236}">
              <a16:creationId xmlns:a16="http://schemas.microsoft.com/office/drawing/2014/main" id="{1D449A9A-8676-42B8-9D72-004C71F6ADD4}"/>
            </a:ext>
          </a:extLst>
        </xdr:cNvPr>
        <xdr:cNvSpPr txBox="1">
          <a:spLocks noChangeArrowheads="1"/>
        </xdr:cNvSpPr>
      </xdr:nvSpPr>
      <xdr:spPr bwMode="auto">
        <a:xfrm>
          <a:off x="9953625" y="8743950"/>
          <a:ext cx="476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47625</xdr:colOff>
      <xdr:row>26</xdr:row>
      <xdr:rowOff>190500</xdr:rowOff>
    </xdr:to>
    <xdr:sp macro="" textlink="">
      <xdr:nvSpPr>
        <xdr:cNvPr id="136" name="Text Box 5">
          <a:extLst>
            <a:ext uri="{FF2B5EF4-FFF2-40B4-BE49-F238E27FC236}">
              <a16:creationId xmlns:a16="http://schemas.microsoft.com/office/drawing/2014/main" id="{495EBB77-8044-4EC1-85BD-BB45CE63E72C}"/>
            </a:ext>
          </a:extLst>
        </xdr:cNvPr>
        <xdr:cNvSpPr txBox="1">
          <a:spLocks noChangeArrowheads="1"/>
        </xdr:cNvSpPr>
      </xdr:nvSpPr>
      <xdr:spPr bwMode="auto">
        <a:xfrm>
          <a:off x="9953625" y="8743950"/>
          <a:ext cx="476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23</xdr:row>
      <xdr:rowOff>171450</xdr:rowOff>
    </xdr:from>
    <xdr:to>
      <xdr:col>7</xdr:col>
      <xdr:colOff>76200</xdr:colOff>
      <xdr:row>25</xdr:row>
      <xdr:rowOff>352425</xdr:rowOff>
    </xdr:to>
    <xdr:sp macro="" textlink="">
      <xdr:nvSpPr>
        <xdr:cNvPr id="137" name="Text Box 18">
          <a:extLst>
            <a:ext uri="{FF2B5EF4-FFF2-40B4-BE49-F238E27FC236}">
              <a16:creationId xmlns:a16="http://schemas.microsoft.com/office/drawing/2014/main" id="{9421F5DE-A693-4C6B-8B11-9F5B3898001B}"/>
            </a:ext>
          </a:extLst>
        </xdr:cNvPr>
        <xdr:cNvSpPr txBox="1">
          <a:spLocks noChangeArrowheads="1"/>
        </xdr:cNvSpPr>
      </xdr:nvSpPr>
      <xdr:spPr bwMode="auto">
        <a:xfrm>
          <a:off x="11315700" y="8915400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23</xdr:row>
      <xdr:rowOff>171450</xdr:rowOff>
    </xdr:from>
    <xdr:to>
      <xdr:col>7</xdr:col>
      <xdr:colOff>76200</xdr:colOff>
      <xdr:row>25</xdr:row>
      <xdr:rowOff>352425</xdr:rowOff>
    </xdr:to>
    <xdr:sp macro="" textlink="">
      <xdr:nvSpPr>
        <xdr:cNvPr id="138" name="Text Box 18">
          <a:extLst>
            <a:ext uri="{FF2B5EF4-FFF2-40B4-BE49-F238E27FC236}">
              <a16:creationId xmlns:a16="http://schemas.microsoft.com/office/drawing/2014/main" id="{1B54241B-01FE-424B-99AD-022FE5A801E7}"/>
            </a:ext>
          </a:extLst>
        </xdr:cNvPr>
        <xdr:cNvSpPr txBox="1">
          <a:spLocks noChangeArrowheads="1"/>
        </xdr:cNvSpPr>
      </xdr:nvSpPr>
      <xdr:spPr bwMode="auto">
        <a:xfrm>
          <a:off x="11315700" y="8915400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23</xdr:row>
      <xdr:rowOff>171450</xdr:rowOff>
    </xdr:from>
    <xdr:to>
      <xdr:col>7</xdr:col>
      <xdr:colOff>76200</xdr:colOff>
      <xdr:row>25</xdr:row>
      <xdr:rowOff>352425</xdr:rowOff>
    </xdr:to>
    <xdr:sp macro="" textlink="">
      <xdr:nvSpPr>
        <xdr:cNvPr id="139" name="Text Box 18">
          <a:extLst>
            <a:ext uri="{FF2B5EF4-FFF2-40B4-BE49-F238E27FC236}">
              <a16:creationId xmlns:a16="http://schemas.microsoft.com/office/drawing/2014/main" id="{1113D54D-8F98-462D-9A7A-4285B0F28434}"/>
            </a:ext>
          </a:extLst>
        </xdr:cNvPr>
        <xdr:cNvSpPr txBox="1">
          <a:spLocks noChangeArrowheads="1"/>
        </xdr:cNvSpPr>
      </xdr:nvSpPr>
      <xdr:spPr bwMode="auto">
        <a:xfrm>
          <a:off x="9953625" y="8915400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23</xdr:row>
      <xdr:rowOff>171450</xdr:rowOff>
    </xdr:from>
    <xdr:to>
      <xdr:col>7</xdr:col>
      <xdr:colOff>76200</xdr:colOff>
      <xdr:row>25</xdr:row>
      <xdr:rowOff>352425</xdr:rowOff>
    </xdr:to>
    <xdr:sp macro="" textlink="">
      <xdr:nvSpPr>
        <xdr:cNvPr id="140" name="Text Box 18">
          <a:extLst>
            <a:ext uri="{FF2B5EF4-FFF2-40B4-BE49-F238E27FC236}">
              <a16:creationId xmlns:a16="http://schemas.microsoft.com/office/drawing/2014/main" id="{F397FC0B-2EEE-4F21-8FE3-3E263ADABF7C}"/>
            </a:ext>
          </a:extLst>
        </xdr:cNvPr>
        <xdr:cNvSpPr txBox="1">
          <a:spLocks noChangeArrowheads="1"/>
        </xdr:cNvSpPr>
      </xdr:nvSpPr>
      <xdr:spPr bwMode="auto">
        <a:xfrm>
          <a:off x="9953625" y="8915400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76200</xdr:colOff>
      <xdr:row>25</xdr:row>
      <xdr:rowOff>238125</xdr:rowOff>
    </xdr:to>
    <xdr:sp macro="" textlink="">
      <xdr:nvSpPr>
        <xdr:cNvPr id="141" name="Text Box 18">
          <a:extLst>
            <a:ext uri="{FF2B5EF4-FFF2-40B4-BE49-F238E27FC236}">
              <a16:creationId xmlns:a16="http://schemas.microsoft.com/office/drawing/2014/main" id="{7568B672-7C75-47BF-9CBA-3C77FA445567}"/>
            </a:ext>
          </a:extLst>
        </xdr:cNvPr>
        <xdr:cNvSpPr txBox="1">
          <a:spLocks noChangeArrowheads="1"/>
        </xdr:cNvSpPr>
      </xdr:nvSpPr>
      <xdr:spPr bwMode="auto">
        <a:xfrm>
          <a:off x="6496050" y="9182100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76200</xdr:colOff>
      <xdr:row>25</xdr:row>
      <xdr:rowOff>238125</xdr:rowOff>
    </xdr:to>
    <xdr:sp macro="" textlink="">
      <xdr:nvSpPr>
        <xdr:cNvPr id="142" name="Text Box 18">
          <a:extLst>
            <a:ext uri="{FF2B5EF4-FFF2-40B4-BE49-F238E27FC236}">
              <a16:creationId xmlns:a16="http://schemas.microsoft.com/office/drawing/2014/main" id="{1D82598E-0616-478F-AAAA-D076E39CFC2A}"/>
            </a:ext>
          </a:extLst>
        </xdr:cNvPr>
        <xdr:cNvSpPr txBox="1">
          <a:spLocks noChangeArrowheads="1"/>
        </xdr:cNvSpPr>
      </xdr:nvSpPr>
      <xdr:spPr bwMode="auto">
        <a:xfrm>
          <a:off x="7753350" y="9182100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76200</xdr:colOff>
      <xdr:row>25</xdr:row>
      <xdr:rowOff>238125</xdr:rowOff>
    </xdr:to>
    <xdr:sp macro="" textlink="">
      <xdr:nvSpPr>
        <xdr:cNvPr id="143" name="Text Box 18">
          <a:extLst>
            <a:ext uri="{FF2B5EF4-FFF2-40B4-BE49-F238E27FC236}">
              <a16:creationId xmlns:a16="http://schemas.microsoft.com/office/drawing/2014/main" id="{11C6B326-38F0-491E-ADD9-7CC96F4EE72F}"/>
            </a:ext>
          </a:extLst>
        </xdr:cNvPr>
        <xdr:cNvSpPr txBox="1">
          <a:spLocks noChangeArrowheads="1"/>
        </xdr:cNvSpPr>
      </xdr:nvSpPr>
      <xdr:spPr bwMode="auto">
        <a:xfrm>
          <a:off x="8791575" y="9182100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OBRAS%20DIVERSAS/OBRAS%20DIVERSAS%20-%202022/22%20-%20REFORMA%20AAPP/AAPP%20-%20PRIMAVERA%202022/Planilha%20de%20Or&#231;amento%20-%202&#170;%20etapa%20bdi%2025%2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DADOS"/>
      <sheetName val="NOVO"/>
      <sheetName val="BDI"/>
      <sheetName val="CÁLCULO"/>
      <sheetName val="ORÇAMENTO"/>
      <sheetName val="DEMONSTRATIVO BDI- ANEXO 17"/>
      <sheetName val="PLANILHA DE ORÇAMENTO- ANEXO 16"/>
      <sheetName val="MEMORIAL DE CALCULO "/>
      <sheetName val="CRONOGRAMA DE DESEMBOLSO"/>
      <sheetName val="CRONOGRAMA FISICO"/>
      <sheetName val="CRITÉRIO DE MEDIÇÃ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 refreshError="1">
        <row r="3">
          <cell r="O3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>
        <row r="8">
          <cell r="F8" t="str">
            <v>'[Referência 08-2022.xls]Banco'!$a5:$a$65536</v>
          </cell>
        </row>
        <row r="18">
          <cell r="P18" t="str">
            <v>CDHU</v>
          </cell>
          <cell r="Q18" t="str">
            <v>02.08.040</v>
          </cell>
          <cell r="R18" t="str">
            <v>Placa em lona com impressão digital e requadro em metalon</v>
          </cell>
          <cell r="S18" t="str">
            <v>M2</v>
          </cell>
        </row>
        <row r="19">
          <cell r="P19" t="str">
            <v>CDHU</v>
          </cell>
          <cell r="S19" t="str">
            <v>M2</v>
          </cell>
        </row>
        <row r="21">
          <cell r="P21" t="str">
            <v>CDHU</v>
          </cell>
        </row>
        <row r="23">
          <cell r="P23" t="str">
            <v>CDHU</v>
          </cell>
        </row>
        <row r="33">
          <cell r="P33" t="str">
            <v>CDHU</v>
          </cell>
        </row>
        <row r="34">
          <cell r="P34" t="str">
            <v>CDHU</v>
          </cell>
        </row>
        <row r="42">
          <cell r="P42" t="str">
            <v>CDHU</v>
          </cell>
        </row>
        <row r="48">
          <cell r="P48" t="str">
            <v>CDHU</v>
          </cell>
        </row>
        <row r="351">
          <cell r="R351" t="str">
            <v>SERVIÇOS COMPLEMENTARES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>
    <pageSetUpPr fitToPage="1"/>
  </sheetPr>
  <dimension ref="A1:HA54"/>
  <sheetViews>
    <sheetView tabSelected="1" view="pageBreakPreview" topLeftCell="A27" zoomScaleNormal="100" zoomScaleSheetLayoutView="100" workbookViewId="0">
      <selection activeCell="I39" sqref="I39"/>
    </sheetView>
  </sheetViews>
  <sheetFormatPr defaultColWidth="11.5703125" defaultRowHeight="15" x14ac:dyDescent="0.2"/>
  <cols>
    <col min="1" max="1" width="9.140625" style="2" customWidth="1"/>
    <col min="2" max="2" width="12.7109375" style="2" customWidth="1"/>
    <col min="3" max="3" width="13" style="2" customWidth="1"/>
    <col min="4" max="4" width="58" style="22" customWidth="1"/>
    <col min="5" max="5" width="8.5703125" style="2" customWidth="1"/>
    <col min="6" max="7" width="12.42578125" style="5" customWidth="1"/>
    <col min="8" max="8" width="15.7109375" style="3" customWidth="1"/>
    <col min="9" max="9" width="20.42578125" style="6" customWidth="1"/>
    <col min="10" max="10" width="12.7109375" style="3" customWidth="1"/>
    <col min="11" max="11" width="16.42578125" style="3" bestFit="1" customWidth="1"/>
    <col min="12" max="12" width="16.5703125" style="3" bestFit="1" customWidth="1"/>
    <col min="13" max="13" width="9.140625" style="3" customWidth="1"/>
    <col min="14" max="14" width="30.5703125" style="3" customWidth="1"/>
    <col min="15" max="209" width="9.140625" style="3" customWidth="1"/>
    <col min="210" max="257" width="11.5703125" style="4"/>
    <col min="258" max="258" width="10.7109375" style="4" customWidth="1"/>
    <col min="259" max="259" width="17" style="4" customWidth="1"/>
    <col min="260" max="260" width="14.85546875" style="4" customWidth="1"/>
    <col min="261" max="261" width="57.28515625" style="4" customWidth="1"/>
    <col min="262" max="262" width="8.5703125" style="4" customWidth="1"/>
    <col min="263" max="263" width="12.42578125" style="4" customWidth="1"/>
    <col min="264" max="264" width="15.5703125" style="4" customWidth="1"/>
    <col min="265" max="265" width="19.28515625" style="4" customWidth="1"/>
    <col min="266" max="266" width="19.7109375" style="4" customWidth="1"/>
    <col min="267" max="267" width="16.42578125" style="4" bestFit="1" customWidth="1"/>
    <col min="268" max="268" width="16.5703125" style="4" bestFit="1" customWidth="1"/>
    <col min="269" max="269" width="9.140625" style="4" customWidth="1"/>
    <col min="270" max="270" width="30.5703125" style="4" customWidth="1"/>
    <col min="271" max="465" width="9.140625" style="4" customWidth="1"/>
    <col min="466" max="513" width="11.5703125" style="4"/>
    <col min="514" max="514" width="10.7109375" style="4" customWidth="1"/>
    <col min="515" max="515" width="17" style="4" customWidth="1"/>
    <col min="516" max="516" width="14.85546875" style="4" customWidth="1"/>
    <col min="517" max="517" width="57.28515625" style="4" customWidth="1"/>
    <col min="518" max="518" width="8.5703125" style="4" customWidth="1"/>
    <col min="519" max="519" width="12.42578125" style="4" customWidth="1"/>
    <col min="520" max="520" width="15.5703125" style="4" customWidth="1"/>
    <col min="521" max="521" width="19.28515625" style="4" customWidth="1"/>
    <col min="522" max="522" width="19.7109375" style="4" customWidth="1"/>
    <col min="523" max="523" width="16.42578125" style="4" bestFit="1" customWidth="1"/>
    <col min="524" max="524" width="16.5703125" style="4" bestFit="1" customWidth="1"/>
    <col min="525" max="525" width="9.140625" style="4" customWidth="1"/>
    <col min="526" max="526" width="30.5703125" style="4" customWidth="1"/>
    <col min="527" max="721" width="9.140625" style="4" customWidth="1"/>
    <col min="722" max="769" width="11.5703125" style="4"/>
    <col min="770" max="770" width="10.7109375" style="4" customWidth="1"/>
    <col min="771" max="771" width="17" style="4" customWidth="1"/>
    <col min="772" max="772" width="14.85546875" style="4" customWidth="1"/>
    <col min="773" max="773" width="57.28515625" style="4" customWidth="1"/>
    <col min="774" max="774" width="8.5703125" style="4" customWidth="1"/>
    <col min="775" max="775" width="12.42578125" style="4" customWidth="1"/>
    <col min="776" max="776" width="15.5703125" style="4" customWidth="1"/>
    <col min="777" max="777" width="19.28515625" style="4" customWidth="1"/>
    <col min="778" max="778" width="19.7109375" style="4" customWidth="1"/>
    <col min="779" max="779" width="16.42578125" style="4" bestFit="1" customWidth="1"/>
    <col min="780" max="780" width="16.5703125" style="4" bestFit="1" customWidth="1"/>
    <col min="781" max="781" width="9.140625" style="4" customWidth="1"/>
    <col min="782" max="782" width="30.5703125" style="4" customWidth="1"/>
    <col min="783" max="977" width="9.140625" style="4" customWidth="1"/>
    <col min="978" max="1025" width="11.5703125" style="4"/>
    <col min="1026" max="1026" width="10.7109375" style="4" customWidth="1"/>
    <col min="1027" max="1027" width="17" style="4" customWidth="1"/>
    <col min="1028" max="1028" width="14.85546875" style="4" customWidth="1"/>
    <col min="1029" max="1029" width="57.28515625" style="4" customWidth="1"/>
    <col min="1030" max="1030" width="8.5703125" style="4" customWidth="1"/>
    <col min="1031" max="1031" width="12.42578125" style="4" customWidth="1"/>
    <col min="1032" max="1032" width="15.5703125" style="4" customWidth="1"/>
    <col min="1033" max="1033" width="19.28515625" style="4" customWidth="1"/>
    <col min="1034" max="1034" width="19.7109375" style="4" customWidth="1"/>
    <col min="1035" max="1035" width="16.42578125" style="4" bestFit="1" customWidth="1"/>
    <col min="1036" max="1036" width="16.5703125" style="4" bestFit="1" customWidth="1"/>
    <col min="1037" max="1037" width="9.140625" style="4" customWidth="1"/>
    <col min="1038" max="1038" width="30.5703125" style="4" customWidth="1"/>
    <col min="1039" max="1233" width="9.140625" style="4" customWidth="1"/>
    <col min="1234" max="1281" width="11.5703125" style="4"/>
    <col min="1282" max="1282" width="10.7109375" style="4" customWidth="1"/>
    <col min="1283" max="1283" width="17" style="4" customWidth="1"/>
    <col min="1284" max="1284" width="14.85546875" style="4" customWidth="1"/>
    <col min="1285" max="1285" width="57.28515625" style="4" customWidth="1"/>
    <col min="1286" max="1286" width="8.5703125" style="4" customWidth="1"/>
    <col min="1287" max="1287" width="12.42578125" style="4" customWidth="1"/>
    <col min="1288" max="1288" width="15.5703125" style="4" customWidth="1"/>
    <col min="1289" max="1289" width="19.28515625" style="4" customWidth="1"/>
    <col min="1290" max="1290" width="19.7109375" style="4" customWidth="1"/>
    <col min="1291" max="1291" width="16.42578125" style="4" bestFit="1" customWidth="1"/>
    <col min="1292" max="1292" width="16.5703125" style="4" bestFit="1" customWidth="1"/>
    <col min="1293" max="1293" width="9.140625" style="4" customWidth="1"/>
    <col min="1294" max="1294" width="30.5703125" style="4" customWidth="1"/>
    <col min="1295" max="1489" width="9.140625" style="4" customWidth="1"/>
    <col min="1490" max="1537" width="11.5703125" style="4"/>
    <col min="1538" max="1538" width="10.7109375" style="4" customWidth="1"/>
    <col min="1539" max="1539" width="17" style="4" customWidth="1"/>
    <col min="1540" max="1540" width="14.85546875" style="4" customWidth="1"/>
    <col min="1541" max="1541" width="57.28515625" style="4" customWidth="1"/>
    <col min="1542" max="1542" width="8.5703125" style="4" customWidth="1"/>
    <col min="1543" max="1543" width="12.42578125" style="4" customWidth="1"/>
    <col min="1544" max="1544" width="15.5703125" style="4" customWidth="1"/>
    <col min="1545" max="1545" width="19.28515625" style="4" customWidth="1"/>
    <col min="1546" max="1546" width="19.7109375" style="4" customWidth="1"/>
    <col min="1547" max="1547" width="16.42578125" style="4" bestFit="1" customWidth="1"/>
    <col min="1548" max="1548" width="16.5703125" style="4" bestFit="1" customWidth="1"/>
    <col min="1549" max="1549" width="9.140625" style="4" customWidth="1"/>
    <col min="1550" max="1550" width="30.5703125" style="4" customWidth="1"/>
    <col min="1551" max="1745" width="9.140625" style="4" customWidth="1"/>
    <col min="1746" max="1793" width="11.5703125" style="4"/>
    <col min="1794" max="1794" width="10.7109375" style="4" customWidth="1"/>
    <col min="1795" max="1795" width="17" style="4" customWidth="1"/>
    <col min="1796" max="1796" width="14.85546875" style="4" customWidth="1"/>
    <col min="1797" max="1797" width="57.28515625" style="4" customWidth="1"/>
    <col min="1798" max="1798" width="8.5703125" style="4" customWidth="1"/>
    <col min="1799" max="1799" width="12.42578125" style="4" customWidth="1"/>
    <col min="1800" max="1800" width="15.5703125" style="4" customWidth="1"/>
    <col min="1801" max="1801" width="19.28515625" style="4" customWidth="1"/>
    <col min="1802" max="1802" width="19.7109375" style="4" customWidth="1"/>
    <col min="1803" max="1803" width="16.42578125" style="4" bestFit="1" customWidth="1"/>
    <col min="1804" max="1804" width="16.5703125" style="4" bestFit="1" customWidth="1"/>
    <col min="1805" max="1805" width="9.140625" style="4" customWidth="1"/>
    <col min="1806" max="1806" width="30.5703125" style="4" customWidth="1"/>
    <col min="1807" max="2001" width="9.140625" style="4" customWidth="1"/>
    <col min="2002" max="2049" width="11.5703125" style="4"/>
    <col min="2050" max="2050" width="10.7109375" style="4" customWidth="1"/>
    <col min="2051" max="2051" width="17" style="4" customWidth="1"/>
    <col min="2052" max="2052" width="14.85546875" style="4" customWidth="1"/>
    <col min="2053" max="2053" width="57.28515625" style="4" customWidth="1"/>
    <col min="2054" max="2054" width="8.5703125" style="4" customWidth="1"/>
    <col min="2055" max="2055" width="12.42578125" style="4" customWidth="1"/>
    <col min="2056" max="2056" width="15.5703125" style="4" customWidth="1"/>
    <col min="2057" max="2057" width="19.28515625" style="4" customWidth="1"/>
    <col min="2058" max="2058" width="19.7109375" style="4" customWidth="1"/>
    <col min="2059" max="2059" width="16.42578125" style="4" bestFit="1" customWidth="1"/>
    <col min="2060" max="2060" width="16.5703125" style="4" bestFit="1" customWidth="1"/>
    <col min="2061" max="2061" width="9.140625" style="4" customWidth="1"/>
    <col min="2062" max="2062" width="30.5703125" style="4" customWidth="1"/>
    <col min="2063" max="2257" width="9.140625" style="4" customWidth="1"/>
    <col min="2258" max="2305" width="11.5703125" style="4"/>
    <col min="2306" max="2306" width="10.7109375" style="4" customWidth="1"/>
    <col min="2307" max="2307" width="17" style="4" customWidth="1"/>
    <col min="2308" max="2308" width="14.85546875" style="4" customWidth="1"/>
    <col min="2309" max="2309" width="57.28515625" style="4" customWidth="1"/>
    <col min="2310" max="2310" width="8.5703125" style="4" customWidth="1"/>
    <col min="2311" max="2311" width="12.42578125" style="4" customWidth="1"/>
    <col min="2312" max="2312" width="15.5703125" style="4" customWidth="1"/>
    <col min="2313" max="2313" width="19.28515625" style="4" customWidth="1"/>
    <col min="2314" max="2314" width="19.7109375" style="4" customWidth="1"/>
    <col min="2315" max="2315" width="16.42578125" style="4" bestFit="1" customWidth="1"/>
    <col min="2316" max="2316" width="16.5703125" style="4" bestFit="1" customWidth="1"/>
    <col min="2317" max="2317" width="9.140625" style="4" customWidth="1"/>
    <col min="2318" max="2318" width="30.5703125" style="4" customWidth="1"/>
    <col min="2319" max="2513" width="9.140625" style="4" customWidth="1"/>
    <col min="2514" max="2561" width="11.5703125" style="4"/>
    <col min="2562" max="2562" width="10.7109375" style="4" customWidth="1"/>
    <col min="2563" max="2563" width="17" style="4" customWidth="1"/>
    <col min="2564" max="2564" width="14.85546875" style="4" customWidth="1"/>
    <col min="2565" max="2565" width="57.28515625" style="4" customWidth="1"/>
    <col min="2566" max="2566" width="8.5703125" style="4" customWidth="1"/>
    <col min="2567" max="2567" width="12.42578125" style="4" customWidth="1"/>
    <col min="2568" max="2568" width="15.5703125" style="4" customWidth="1"/>
    <col min="2569" max="2569" width="19.28515625" style="4" customWidth="1"/>
    <col min="2570" max="2570" width="19.7109375" style="4" customWidth="1"/>
    <col min="2571" max="2571" width="16.42578125" style="4" bestFit="1" customWidth="1"/>
    <col min="2572" max="2572" width="16.5703125" style="4" bestFit="1" customWidth="1"/>
    <col min="2573" max="2573" width="9.140625" style="4" customWidth="1"/>
    <col min="2574" max="2574" width="30.5703125" style="4" customWidth="1"/>
    <col min="2575" max="2769" width="9.140625" style="4" customWidth="1"/>
    <col min="2770" max="2817" width="11.5703125" style="4"/>
    <col min="2818" max="2818" width="10.7109375" style="4" customWidth="1"/>
    <col min="2819" max="2819" width="17" style="4" customWidth="1"/>
    <col min="2820" max="2820" width="14.85546875" style="4" customWidth="1"/>
    <col min="2821" max="2821" width="57.28515625" style="4" customWidth="1"/>
    <col min="2822" max="2822" width="8.5703125" style="4" customWidth="1"/>
    <col min="2823" max="2823" width="12.42578125" style="4" customWidth="1"/>
    <col min="2824" max="2824" width="15.5703125" style="4" customWidth="1"/>
    <col min="2825" max="2825" width="19.28515625" style="4" customWidth="1"/>
    <col min="2826" max="2826" width="19.7109375" style="4" customWidth="1"/>
    <col min="2827" max="2827" width="16.42578125" style="4" bestFit="1" customWidth="1"/>
    <col min="2828" max="2828" width="16.5703125" style="4" bestFit="1" customWidth="1"/>
    <col min="2829" max="2829" width="9.140625" style="4" customWidth="1"/>
    <col min="2830" max="2830" width="30.5703125" style="4" customWidth="1"/>
    <col min="2831" max="3025" width="9.140625" style="4" customWidth="1"/>
    <col min="3026" max="3073" width="11.5703125" style="4"/>
    <col min="3074" max="3074" width="10.7109375" style="4" customWidth="1"/>
    <col min="3075" max="3075" width="17" style="4" customWidth="1"/>
    <col min="3076" max="3076" width="14.85546875" style="4" customWidth="1"/>
    <col min="3077" max="3077" width="57.28515625" style="4" customWidth="1"/>
    <col min="3078" max="3078" width="8.5703125" style="4" customWidth="1"/>
    <col min="3079" max="3079" width="12.42578125" style="4" customWidth="1"/>
    <col min="3080" max="3080" width="15.5703125" style="4" customWidth="1"/>
    <col min="3081" max="3081" width="19.28515625" style="4" customWidth="1"/>
    <col min="3082" max="3082" width="19.7109375" style="4" customWidth="1"/>
    <col min="3083" max="3083" width="16.42578125" style="4" bestFit="1" customWidth="1"/>
    <col min="3084" max="3084" width="16.5703125" style="4" bestFit="1" customWidth="1"/>
    <col min="3085" max="3085" width="9.140625" style="4" customWidth="1"/>
    <col min="3086" max="3086" width="30.5703125" style="4" customWidth="1"/>
    <col min="3087" max="3281" width="9.140625" style="4" customWidth="1"/>
    <col min="3282" max="3329" width="11.5703125" style="4"/>
    <col min="3330" max="3330" width="10.7109375" style="4" customWidth="1"/>
    <col min="3331" max="3331" width="17" style="4" customWidth="1"/>
    <col min="3332" max="3332" width="14.85546875" style="4" customWidth="1"/>
    <col min="3333" max="3333" width="57.28515625" style="4" customWidth="1"/>
    <col min="3334" max="3334" width="8.5703125" style="4" customWidth="1"/>
    <col min="3335" max="3335" width="12.42578125" style="4" customWidth="1"/>
    <col min="3336" max="3336" width="15.5703125" style="4" customWidth="1"/>
    <col min="3337" max="3337" width="19.28515625" style="4" customWidth="1"/>
    <col min="3338" max="3338" width="19.7109375" style="4" customWidth="1"/>
    <col min="3339" max="3339" width="16.42578125" style="4" bestFit="1" customWidth="1"/>
    <col min="3340" max="3340" width="16.5703125" style="4" bestFit="1" customWidth="1"/>
    <col min="3341" max="3341" width="9.140625" style="4" customWidth="1"/>
    <col min="3342" max="3342" width="30.5703125" style="4" customWidth="1"/>
    <col min="3343" max="3537" width="9.140625" style="4" customWidth="1"/>
    <col min="3538" max="3585" width="11.5703125" style="4"/>
    <col min="3586" max="3586" width="10.7109375" style="4" customWidth="1"/>
    <col min="3587" max="3587" width="17" style="4" customWidth="1"/>
    <col min="3588" max="3588" width="14.85546875" style="4" customWidth="1"/>
    <col min="3589" max="3589" width="57.28515625" style="4" customWidth="1"/>
    <col min="3590" max="3590" width="8.5703125" style="4" customWidth="1"/>
    <col min="3591" max="3591" width="12.42578125" style="4" customWidth="1"/>
    <col min="3592" max="3592" width="15.5703125" style="4" customWidth="1"/>
    <col min="3593" max="3593" width="19.28515625" style="4" customWidth="1"/>
    <col min="3594" max="3594" width="19.7109375" style="4" customWidth="1"/>
    <col min="3595" max="3595" width="16.42578125" style="4" bestFit="1" customWidth="1"/>
    <col min="3596" max="3596" width="16.5703125" style="4" bestFit="1" customWidth="1"/>
    <col min="3597" max="3597" width="9.140625" style="4" customWidth="1"/>
    <col min="3598" max="3598" width="30.5703125" style="4" customWidth="1"/>
    <col min="3599" max="3793" width="9.140625" style="4" customWidth="1"/>
    <col min="3794" max="3841" width="11.5703125" style="4"/>
    <col min="3842" max="3842" width="10.7109375" style="4" customWidth="1"/>
    <col min="3843" max="3843" width="17" style="4" customWidth="1"/>
    <col min="3844" max="3844" width="14.85546875" style="4" customWidth="1"/>
    <col min="3845" max="3845" width="57.28515625" style="4" customWidth="1"/>
    <col min="3846" max="3846" width="8.5703125" style="4" customWidth="1"/>
    <col min="3847" max="3847" width="12.42578125" style="4" customWidth="1"/>
    <col min="3848" max="3848" width="15.5703125" style="4" customWidth="1"/>
    <col min="3849" max="3849" width="19.28515625" style="4" customWidth="1"/>
    <col min="3850" max="3850" width="19.7109375" style="4" customWidth="1"/>
    <col min="3851" max="3851" width="16.42578125" style="4" bestFit="1" customWidth="1"/>
    <col min="3852" max="3852" width="16.5703125" style="4" bestFit="1" customWidth="1"/>
    <col min="3853" max="3853" width="9.140625" style="4" customWidth="1"/>
    <col min="3854" max="3854" width="30.5703125" style="4" customWidth="1"/>
    <col min="3855" max="4049" width="9.140625" style="4" customWidth="1"/>
    <col min="4050" max="4097" width="11.5703125" style="4"/>
    <col min="4098" max="4098" width="10.7109375" style="4" customWidth="1"/>
    <col min="4099" max="4099" width="17" style="4" customWidth="1"/>
    <col min="4100" max="4100" width="14.85546875" style="4" customWidth="1"/>
    <col min="4101" max="4101" width="57.28515625" style="4" customWidth="1"/>
    <col min="4102" max="4102" width="8.5703125" style="4" customWidth="1"/>
    <col min="4103" max="4103" width="12.42578125" style="4" customWidth="1"/>
    <col min="4104" max="4104" width="15.5703125" style="4" customWidth="1"/>
    <col min="4105" max="4105" width="19.28515625" style="4" customWidth="1"/>
    <col min="4106" max="4106" width="19.7109375" style="4" customWidth="1"/>
    <col min="4107" max="4107" width="16.42578125" style="4" bestFit="1" customWidth="1"/>
    <col min="4108" max="4108" width="16.5703125" style="4" bestFit="1" customWidth="1"/>
    <col min="4109" max="4109" width="9.140625" style="4" customWidth="1"/>
    <col min="4110" max="4110" width="30.5703125" style="4" customWidth="1"/>
    <col min="4111" max="4305" width="9.140625" style="4" customWidth="1"/>
    <col min="4306" max="4353" width="11.5703125" style="4"/>
    <col min="4354" max="4354" width="10.7109375" style="4" customWidth="1"/>
    <col min="4355" max="4355" width="17" style="4" customWidth="1"/>
    <col min="4356" max="4356" width="14.85546875" style="4" customWidth="1"/>
    <col min="4357" max="4357" width="57.28515625" style="4" customWidth="1"/>
    <col min="4358" max="4358" width="8.5703125" style="4" customWidth="1"/>
    <col min="4359" max="4359" width="12.42578125" style="4" customWidth="1"/>
    <col min="4360" max="4360" width="15.5703125" style="4" customWidth="1"/>
    <col min="4361" max="4361" width="19.28515625" style="4" customWidth="1"/>
    <col min="4362" max="4362" width="19.7109375" style="4" customWidth="1"/>
    <col min="4363" max="4363" width="16.42578125" style="4" bestFit="1" customWidth="1"/>
    <col min="4364" max="4364" width="16.5703125" style="4" bestFit="1" customWidth="1"/>
    <col min="4365" max="4365" width="9.140625" style="4" customWidth="1"/>
    <col min="4366" max="4366" width="30.5703125" style="4" customWidth="1"/>
    <col min="4367" max="4561" width="9.140625" style="4" customWidth="1"/>
    <col min="4562" max="4609" width="11.5703125" style="4"/>
    <col min="4610" max="4610" width="10.7109375" style="4" customWidth="1"/>
    <col min="4611" max="4611" width="17" style="4" customWidth="1"/>
    <col min="4612" max="4612" width="14.85546875" style="4" customWidth="1"/>
    <col min="4613" max="4613" width="57.28515625" style="4" customWidth="1"/>
    <col min="4614" max="4614" width="8.5703125" style="4" customWidth="1"/>
    <col min="4615" max="4615" width="12.42578125" style="4" customWidth="1"/>
    <col min="4616" max="4616" width="15.5703125" style="4" customWidth="1"/>
    <col min="4617" max="4617" width="19.28515625" style="4" customWidth="1"/>
    <col min="4618" max="4618" width="19.7109375" style="4" customWidth="1"/>
    <col min="4619" max="4619" width="16.42578125" style="4" bestFit="1" customWidth="1"/>
    <col min="4620" max="4620" width="16.5703125" style="4" bestFit="1" customWidth="1"/>
    <col min="4621" max="4621" width="9.140625" style="4" customWidth="1"/>
    <col min="4622" max="4622" width="30.5703125" style="4" customWidth="1"/>
    <col min="4623" max="4817" width="9.140625" style="4" customWidth="1"/>
    <col min="4818" max="4865" width="11.5703125" style="4"/>
    <col min="4866" max="4866" width="10.7109375" style="4" customWidth="1"/>
    <col min="4867" max="4867" width="17" style="4" customWidth="1"/>
    <col min="4868" max="4868" width="14.85546875" style="4" customWidth="1"/>
    <col min="4869" max="4869" width="57.28515625" style="4" customWidth="1"/>
    <col min="4870" max="4870" width="8.5703125" style="4" customWidth="1"/>
    <col min="4871" max="4871" width="12.42578125" style="4" customWidth="1"/>
    <col min="4872" max="4872" width="15.5703125" style="4" customWidth="1"/>
    <col min="4873" max="4873" width="19.28515625" style="4" customWidth="1"/>
    <col min="4874" max="4874" width="19.7109375" style="4" customWidth="1"/>
    <col min="4875" max="4875" width="16.42578125" style="4" bestFit="1" customWidth="1"/>
    <col min="4876" max="4876" width="16.5703125" style="4" bestFit="1" customWidth="1"/>
    <col min="4877" max="4877" width="9.140625" style="4" customWidth="1"/>
    <col min="4878" max="4878" width="30.5703125" style="4" customWidth="1"/>
    <col min="4879" max="5073" width="9.140625" style="4" customWidth="1"/>
    <col min="5074" max="5121" width="11.5703125" style="4"/>
    <col min="5122" max="5122" width="10.7109375" style="4" customWidth="1"/>
    <col min="5123" max="5123" width="17" style="4" customWidth="1"/>
    <col min="5124" max="5124" width="14.85546875" style="4" customWidth="1"/>
    <col min="5125" max="5125" width="57.28515625" style="4" customWidth="1"/>
    <col min="5126" max="5126" width="8.5703125" style="4" customWidth="1"/>
    <col min="5127" max="5127" width="12.42578125" style="4" customWidth="1"/>
    <col min="5128" max="5128" width="15.5703125" style="4" customWidth="1"/>
    <col min="5129" max="5129" width="19.28515625" style="4" customWidth="1"/>
    <col min="5130" max="5130" width="19.7109375" style="4" customWidth="1"/>
    <col min="5131" max="5131" width="16.42578125" style="4" bestFit="1" customWidth="1"/>
    <col min="5132" max="5132" width="16.5703125" style="4" bestFit="1" customWidth="1"/>
    <col min="5133" max="5133" width="9.140625" style="4" customWidth="1"/>
    <col min="5134" max="5134" width="30.5703125" style="4" customWidth="1"/>
    <col min="5135" max="5329" width="9.140625" style="4" customWidth="1"/>
    <col min="5330" max="5377" width="11.5703125" style="4"/>
    <col min="5378" max="5378" width="10.7109375" style="4" customWidth="1"/>
    <col min="5379" max="5379" width="17" style="4" customWidth="1"/>
    <col min="5380" max="5380" width="14.85546875" style="4" customWidth="1"/>
    <col min="5381" max="5381" width="57.28515625" style="4" customWidth="1"/>
    <col min="5382" max="5382" width="8.5703125" style="4" customWidth="1"/>
    <col min="5383" max="5383" width="12.42578125" style="4" customWidth="1"/>
    <col min="5384" max="5384" width="15.5703125" style="4" customWidth="1"/>
    <col min="5385" max="5385" width="19.28515625" style="4" customWidth="1"/>
    <col min="5386" max="5386" width="19.7109375" style="4" customWidth="1"/>
    <col min="5387" max="5387" width="16.42578125" style="4" bestFit="1" customWidth="1"/>
    <col min="5388" max="5388" width="16.5703125" style="4" bestFit="1" customWidth="1"/>
    <col min="5389" max="5389" width="9.140625" style="4" customWidth="1"/>
    <col min="5390" max="5390" width="30.5703125" style="4" customWidth="1"/>
    <col min="5391" max="5585" width="9.140625" style="4" customWidth="1"/>
    <col min="5586" max="5633" width="11.5703125" style="4"/>
    <col min="5634" max="5634" width="10.7109375" style="4" customWidth="1"/>
    <col min="5635" max="5635" width="17" style="4" customWidth="1"/>
    <col min="5636" max="5636" width="14.85546875" style="4" customWidth="1"/>
    <col min="5637" max="5637" width="57.28515625" style="4" customWidth="1"/>
    <col min="5638" max="5638" width="8.5703125" style="4" customWidth="1"/>
    <col min="5639" max="5639" width="12.42578125" style="4" customWidth="1"/>
    <col min="5640" max="5640" width="15.5703125" style="4" customWidth="1"/>
    <col min="5641" max="5641" width="19.28515625" style="4" customWidth="1"/>
    <col min="5642" max="5642" width="19.7109375" style="4" customWidth="1"/>
    <col min="5643" max="5643" width="16.42578125" style="4" bestFit="1" customWidth="1"/>
    <col min="5644" max="5644" width="16.5703125" style="4" bestFit="1" customWidth="1"/>
    <col min="5645" max="5645" width="9.140625" style="4" customWidth="1"/>
    <col min="5646" max="5646" width="30.5703125" style="4" customWidth="1"/>
    <col min="5647" max="5841" width="9.140625" style="4" customWidth="1"/>
    <col min="5842" max="5889" width="11.5703125" style="4"/>
    <col min="5890" max="5890" width="10.7109375" style="4" customWidth="1"/>
    <col min="5891" max="5891" width="17" style="4" customWidth="1"/>
    <col min="5892" max="5892" width="14.85546875" style="4" customWidth="1"/>
    <col min="5893" max="5893" width="57.28515625" style="4" customWidth="1"/>
    <col min="5894" max="5894" width="8.5703125" style="4" customWidth="1"/>
    <col min="5895" max="5895" width="12.42578125" style="4" customWidth="1"/>
    <col min="5896" max="5896" width="15.5703125" style="4" customWidth="1"/>
    <col min="5897" max="5897" width="19.28515625" style="4" customWidth="1"/>
    <col min="5898" max="5898" width="19.7109375" style="4" customWidth="1"/>
    <col min="5899" max="5899" width="16.42578125" style="4" bestFit="1" customWidth="1"/>
    <col min="5900" max="5900" width="16.5703125" style="4" bestFit="1" customWidth="1"/>
    <col min="5901" max="5901" width="9.140625" style="4" customWidth="1"/>
    <col min="5902" max="5902" width="30.5703125" style="4" customWidth="1"/>
    <col min="5903" max="6097" width="9.140625" style="4" customWidth="1"/>
    <col min="6098" max="6145" width="11.5703125" style="4"/>
    <col min="6146" max="6146" width="10.7109375" style="4" customWidth="1"/>
    <col min="6147" max="6147" width="17" style="4" customWidth="1"/>
    <col min="6148" max="6148" width="14.85546875" style="4" customWidth="1"/>
    <col min="6149" max="6149" width="57.28515625" style="4" customWidth="1"/>
    <col min="6150" max="6150" width="8.5703125" style="4" customWidth="1"/>
    <col min="6151" max="6151" width="12.42578125" style="4" customWidth="1"/>
    <col min="6152" max="6152" width="15.5703125" style="4" customWidth="1"/>
    <col min="6153" max="6153" width="19.28515625" style="4" customWidth="1"/>
    <col min="6154" max="6154" width="19.7109375" style="4" customWidth="1"/>
    <col min="6155" max="6155" width="16.42578125" style="4" bestFit="1" customWidth="1"/>
    <col min="6156" max="6156" width="16.5703125" style="4" bestFit="1" customWidth="1"/>
    <col min="6157" max="6157" width="9.140625" style="4" customWidth="1"/>
    <col min="6158" max="6158" width="30.5703125" style="4" customWidth="1"/>
    <col min="6159" max="6353" width="9.140625" style="4" customWidth="1"/>
    <col min="6354" max="6401" width="11.5703125" style="4"/>
    <col min="6402" max="6402" width="10.7109375" style="4" customWidth="1"/>
    <col min="6403" max="6403" width="17" style="4" customWidth="1"/>
    <col min="6404" max="6404" width="14.85546875" style="4" customWidth="1"/>
    <col min="6405" max="6405" width="57.28515625" style="4" customWidth="1"/>
    <col min="6406" max="6406" width="8.5703125" style="4" customWidth="1"/>
    <col min="6407" max="6407" width="12.42578125" style="4" customWidth="1"/>
    <col min="6408" max="6408" width="15.5703125" style="4" customWidth="1"/>
    <col min="6409" max="6409" width="19.28515625" style="4" customWidth="1"/>
    <col min="6410" max="6410" width="19.7109375" style="4" customWidth="1"/>
    <col min="6411" max="6411" width="16.42578125" style="4" bestFit="1" customWidth="1"/>
    <col min="6412" max="6412" width="16.5703125" style="4" bestFit="1" customWidth="1"/>
    <col min="6413" max="6413" width="9.140625" style="4" customWidth="1"/>
    <col min="6414" max="6414" width="30.5703125" style="4" customWidth="1"/>
    <col min="6415" max="6609" width="9.140625" style="4" customWidth="1"/>
    <col min="6610" max="6657" width="11.5703125" style="4"/>
    <col min="6658" max="6658" width="10.7109375" style="4" customWidth="1"/>
    <col min="6659" max="6659" width="17" style="4" customWidth="1"/>
    <col min="6660" max="6660" width="14.85546875" style="4" customWidth="1"/>
    <col min="6661" max="6661" width="57.28515625" style="4" customWidth="1"/>
    <col min="6662" max="6662" width="8.5703125" style="4" customWidth="1"/>
    <col min="6663" max="6663" width="12.42578125" style="4" customWidth="1"/>
    <col min="6664" max="6664" width="15.5703125" style="4" customWidth="1"/>
    <col min="6665" max="6665" width="19.28515625" style="4" customWidth="1"/>
    <col min="6666" max="6666" width="19.7109375" style="4" customWidth="1"/>
    <col min="6667" max="6667" width="16.42578125" style="4" bestFit="1" customWidth="1"/>
    <col min="6668" max="6668" width="16.5703125" style="4" bestFit="1" customWidth="1"/>
    <col min="6669" max="6669" width="9.140625" style="4" customWidth="1"/>
    <col min="6670" max="6670" width="30.5703125" style="4" customWidth="1"/>
    <col min="6671" max="6865" width="9.140625" style="4" customWidth="1"/>
    <col min="6866" max="6913" width="11.5703125" style="4"/>
    <col min="6914" max="6914" width="10.7109375" style="4" customWidth="1"/>
    <col min="6915" max="6915" width="17" style="4" customWidth="1"/>
    <col min="6916" max="6916" width="14.85546875" style="4" customWidth="1"/>
    <col min="6917" max="6917" width="57.28515625" style="4" customWidth="1"/>
    <col min="6918" max="6918" width="8.5703125" style="4" customWidth="1"/>
    <col min="6919" max="6919" width="12.42578125" style="4" customWidth="1"/>
    <col min="6920" max="6920" width="15.5703125" style="4" customWidth="1"/>
    <col min="6921" max="6921" width="19.28515625" style="4" customWidth="1"/>
    <col min="6922" max="6922" width="19.7109375" style="4" customWidth="1"/>
    <col min="6923" max="6923" width="16.42578125" style="4" bestFit="1" customWidth="1"/>
    <col min="6924" max="6924" width="16.5703125" style="4" bestFit="1" customWidth="1"/>
    <col min="6925" max="6925" width="9.140625" style="4" customWidth="1"/>
    <col min="6926" max="6926" width="30.5703125" style="4" customWidth="1"/>
    <col min="6927" max="7121" width="9.140625" style="4" customWidth="1"/>
    <col min="7122" max="7169" width="11.5703125" style="4"/>
    <col min="7170" max="7170" width="10.7109375" style="4" customWidth="1"/>
    <col min="7171" max="7171" width="17" style="4" customWidth="1"/>
    <col min="7172" max="7172" width="14.85546875" style="4" customWidth="1"/>
    <col min="7173" max="7173" width="57.28515625" style="4" customWidth="1"/>
    <col min="7174" max="7174" width="8.5703125" style="4" customWidth="1"/>
    <col min="7175" max="7175" width="12.42578125" style="4" customWidth="1"/>
    <col min="7176" max="7176" width="15.5703125" style="4" customWidth="1"/>
    <col min="7177" max="7177" width="19.28515625" style="4" customWidth="1"/>
    <col min="7178" max="7178" width="19.7109375" style="4" customWidth="1"/>
    <col min="7179" max="7179" width="16.42578125" style="4" bestFit="1" customWidth="1"/>
    <col min="7180" max="7180" width="16.5703125" style="4" bestFit="1" customWidth="1"/>
    <col min="7181" max="7181" width="9.140625" style="4" customWidth="1"/>
    <col min="7182" max="7182" width="30.5703125" style="4" customWidth="1"/>
    <col min="7183" max="7377" width="9.140625" style="4" customWidth="1"/>
    <col min="7378" max="7425" width="11.5703125" style="4"/>
    <col min="7426" max="7426" width="10.7109375" style="4" customWidth="1"/>
    <col min="7427" max="7427" width="17" style="4" customWidth="1"/>
    <col min="7428" max="7428" width="14.85546875" style="4" customWidth="1"/>
    <col min="7429" max="7429" width="57.28515625" style="4" customWidth="1"/>
    <col min="7430" max="7430" width="8.5703125" style="4" customWidth="1"/>
    <col min="7431" max="7431" width="12.42578125" style="4" customWidth="1"/>
    <col min="7432" max="7432" width="15.5703125" style="4" customWidth="1"/>
    <col min="7433" max="7433" width="19.28515625" style="4" customWidth="1"/>
    <col min="7434" max="7434" width="19.7109375" style="4" customWidth="1"/>
    <col min="7435" max="7435" width="16.42578125" style="4" bestFit="1" customWidth="1"/>
    <col min="7436" max="7436" width="16.5703125" style="4" bestFit="1" customWidth="1"/>
    <col min="7437" max="7437" width="9.140625" style="4" customWidth="1"/>
    <col min="7438" max="7438" width="30.5703125" style="4" customWidth="1"/>
    <col min="7439" max="7633" width="9.140625" style="4" customWidth="1"/>
    <col min="7634" max="7681" width="11.5703125" style="4"/>
    <col min="7682" max="7682" width="10.7109375" style="4" customWidth="1"/>
    <col min="7683" max="7683" width="17" style="4" customWidth="1"/>
    <col min="7684" max="7684" width="14.85546875" style="4" customWidth="1"/>
    <col min="7685" max="7685" width="57.28515625" style="4" customWidth="1"/>
    <col min="7686" max="7686" width="8.5703125" style="4" customWidth="1"/>
    <col min="7687" max="7687" width="12.42578125" style="4" customWidth="1"/>
    <col min="7688" max="7688" width="15.5703125" style="4" customWidth="1"/>
    <col min="7689" max="7689" width="19.28515625" style="4" customWidth="1"/>
    <col min="7690" max="7690" width="19.7109375" style="4" customWidth="1"/>
    <col min="7691" max="7691" width="16.42578125" style="4" bestFit="1" customWidth="1"/>
    <col min="7692" max="7692" width="16.5703125" style="4" bestFit="1" customWidth="1"/>
    <col min="7693" max="7693" width="9.140625" style="4" customWidth="1"/>
    <col min="7694" max="7694" width="30.5703125" style="4" customWidth="1"/>
    <col min="7695" max="7889" width="9.140625" style="4" customWidth="1"/>
    <col min="7890" max="7937" width="11.5703125" style="4"/>
    <col min="7938" max="7938" width="10.7109375" style="4" customWidth="1"/>
    <col min="7939" max="7939" width="17" style="4" customWidth="1"/>
    <col min="7940" max="7940" width="14.85546875" style="4" customWidth="1"/>
    <col min="7941" max="7941" width="57.28515625" style="4" customWidth="1"/>
    <col min="7942" max="7942" width="8.5703125" style="4" customWidth="1"/>
    <col min="7943" max="7943" width="12.42578125" style="4" customWidth="1"/>
    <col min="7944" max="7944" width="15.5703125" style="4" customWidth="1"/>
    <col min="7945" max="7945" width="19.28515625" style="4" customWidth="1"/>
    <col min="7946" max="7946" width="19.7109375" style="4" customWidth="1"/>
    <col min="7947" max="7947" width="16.42578125" style="4" bestFit="1" customWidth="1"/>
    <col min="7948" max="7948" width="16.5703125" style="4" bestFit="1" customWidth="1"/>
    <col min="7949" max="7949" width="9.140625" style="4" customWidth="1"/>
    <col min="7950" max="7950" width="30.5703125" style="4" customWidth="1"/>
    <col min="7951" max="8145" width="9.140625" style="4" customWidth="1"/>
    <col min="8146" max="8193" width="11.5703125" style="4"/>
    <col min="8194" max="8194" width="10.7109375" style="4" customWidth="1"/>
    <col min="8195" max="8195" width="17" style="4" customWidth="1"/>
    <col min="8196" max="8196" width="14.85546875" style="4" customWidth="1"/>
    <col min="8197" max="8197" width="57.28515625" style="4" customWidth="1"/>
    <col min="8198" max="8198" width="8.5703125" style="4" customWidth="1"/>
    <col min="8199" max="8199" width="12.42578125" style="4" customWidth="1"/>
    <col min="8200" max="8200" width="15.5703125" style="4" customWidth="1"/>
    <col min="8201" max="8201" width="19.28515625" style="4" customWidth="1"/>
    <col min="8202" max="8202" width="19.7109375" style="4" customWidth="1"/>
    <col min="8203" max="8203" width="16.42578125" style="4" bestFit="1" customWidth="1"/>
    <col min="8204" max="8204" width="16.5703125" style="4" bestFit="1" customWidth="1"/>
    <col min="8205" max="8205" width="9.140625" style="4" customWidth="1"/>
    <col min="8206" max="8206" width="30.5703125" style="4" customWidth="1"/>
    <col min="8207" max="8401" width="9.140625" style="4" customWidth="1"/>
    <col min="8402" max="8449" width="11.5703125" style="4"/>
    <col min="8450" max="8450" width="10.7109375" style="4" customWidth="1"/>
    <col min="8451" max="8451" width="17" style="4" customWidth="1"/>
    <col min="8452" max="8452" width="14.85546875" style="4" customWidth="1"/>
    <col min="8453" max="8453" width="57.28515625" style="4" customWidth="1"/>
    <col min="8454" max="8454" width="8.5703125" style="4" customWidth="1"/>
    <col min="8455" max="8455" width="12.42578125" style="4" customWidth="1"/>
    <col min="8456" max="8456" width="15.5703125" style="4" customWidth="1"/>
    <col min="8457" max="8457" width="19.28515625" style="4" customWidth="1"/>
    <col min="8458" max="8458" width="19.7109375" style="4" customWidth="1"/>
    <col min="8459" max="8459" width="16.42578125" style="4" bestFit="1" customWidth="1"/>
    <col min="8460" max="8460" width="16.5703125" style="4" bestFit="1" customWidth="1"/>
    <col min="8461" max="8461" width="9.140625" style="4" customWidth="1"/>
    <col min="8462" max="8462" width="30.5703125" style="4" customWidth="1"/>
    <col min="8463" max="8657" width="9.140625" style="4" customWidth="1"/>
    <col min="8658" max="8705" width="11.5703125" style="4"/>
    <col min="8706" max="8706" width="10.7109375" style="4" customWidth="1"/>
    <col min="8707" max="8707" width="17" style="4" customWidth="1"/>
    <col min="8708" max="8708" width="14.85546875" style="4" customWidth="1"/>
    <col min="8709" max="8709" width="57.28515625" style="4" customWidth="1"/>
    <col min="8710" max="8710" width="8.5703125" style="4" customWidth="1"/>
    <col min="8711" max="8711" width="12.42578125" style="4" customWidth="1"/>
    <col min="8712" max="8712" width="15.5703125" style="4" customWidth="1"/>
    <col min="8713" max="8713" width="19.28515625" style="4" customWidth="1"/>
    <col min="8714" max="8714" width="19.7109375" style="4" customWidth="1"/>
    <col min="8715" max="8715" width="16.42578125" style="4" bestFit="1" customWidth="1"/>
    <col min="8716" max="8716" width="16.5703125" style="4" bestFit="1" customWidth="1"/>
    <col min="8717" max="8717" width="9.140625" style="4" customWidth="1"/>
    <col min="8718" max="8718" width="30.5703125" style="4" customWidth="1"/>
    <col min="8719" max="8913" width="9.140625" style="4" customWidth="1"/>
    <col min="8914" max="8961" width="11.5703125" style="4"/>
    <col min="8962" max="8962" width="10.7109375" style="4" customWidth="1"/>
    <col min="8963" max="8963" width="17" style="4" customWidth="1"/>
    <col min="8964" max="8964" width="14.85546875" style="4" customWidth="1"/>
    <col min="8965" max="8965" width="57.28515625" style="4" customWidth="1"/>
    <col min="8966" max="8966" width="8.5703125" style="4" customWidth="1"/>
    <col min="8967" max="8967" width="12.42578125" style="4" customWidth="1"/>
    <col min="8968" max="8968" width="15.5703125" style="4" customWidth="1"/>
    <col min="8969" max="8969" width="19.28515625" style="4" customWidth="1"/>
    <col min="8970" max="8970" width="19.7109375" style="4" customWidth="1"/>
    <col min="8971" max="8971" width="16.42578125" style="4" bestFit="1" customWidth="1"/>
    <col min="8972" max="8972" width="16.5703125" style="4" bestFit="1" customWidth="1"/>
    <col min="8973" max="8973" width="9.140625" style="4" customWidth="1"/>
    <col min="8974" max="8974" width="30.5703125" style="4" customWidth="1"/>
    <col min="8975" max="9169" width="9.140625" style="4" customWidth="1"/>
    <col min="9170" max="9217" width="11.5703125" style="4"/>
    <col min="9218" max="9218" width="10.7109375" style="4" customWidth="1"/>
    <col min="9219" max="9219" width="17" style="4" customWidth="1"/>
    <col min="9220" max="9220" width="14.85546875" style="4" customWidth="1"/>
    <col min="9221" max="9221" width="57.28515625" style="4" customWidth="1"/>
    <col min="9222" max="9222" width="8.5703125" style="4" customWidth="1"/>
    <col min="9223" max="9223" width="12.42578125" style="4" customWidth="1"/>
    <col min="9224" max="9224" width="15.5703125" style="4" customWidth="1"/>
    <col min="9225" max="9225" width="19.28515625" style="4" customWidth="1"/>
    <col min="9226" max="9226" width="19.7109375" style="4" customWidth="1"/>
    <col min="9227" max="9227" width="16.42578125" style="4" bestFit="1" customWidth="1"/>
    <col min="9228" max="9228" width="16.5703125" style="4" bestFit="1" customWidth="1"/>
    <col min="9229" max="9229" width="9.140625" style="4" customWidth="1"/>
    <col min="9230" max="9230" width="30.5703125" style="4" customWidth="1"/>
    <col min="9231" max="9425" width="9.140625" style="4" customWidth="1"/>
    <col min="9426" max="9473" width="11.5703125" style="4"/>
    <col min="9474" max="9474" width="10.7109375" style="4" customWidth="1"/>
    <col min="9475" max="9475" width="17" style="4" customWidth="1"/>
    <col min="9476" max="9476" width="14.85546875" style="4" customWidth="1"/>
    <col min="9477" max="9477" width="57.28515625" style="4" customWidth="1"/>
    <col min="9478" max="9478" width="8.5703125" style="4" customWidth="1"/>
    <col min="9479" max="9479" width="12.42578125" style="4" customWidth="1"/>
    <col min="9480" max="9480" width="15.5703125" style="4" customWidth="1"/>
    <col min="9481" max="9481" width="19.28515625" style="4" customWidth="1"/>
    <col min="9482" max="9482" width="19.7109375" style="4" customWidth="1"/>
    <col min="9483" max="9483" width="16.42578125" style="4" bestFit="1" customWidth="1"/>
    <col min="9484" max="9484" width="16.5703125" style="4" bestFit="1" customWidth="1"/>
    <col min="9485" max="9485" width="9.140625" style="4" customWidth="1"/>
    <col min="9486" max="9486" width="30.5703125" style="4" customWidth="1"/>
    <col min="9487" max="9681" width="9.140625" style="4" customWidth="1"/>
    <col min="9682" max="9729" width="11.5703125" style="4"/>
    <col min="9730" max="9730" width="10.7109375" style="4" customWidth="1"/>
    <col min="9731" max="9731" width="17" style="4" customWidth="1"/>
    <col min="9732" max="9732" width="14.85546875" style="4" customWidth="1"/>
    <col min="9733" max="9733" width="57.28515625" style="4" customWidth="1"/>
    <col min="9734" max="9734" width="8.5703125" style="4" customWidth="1"/>
    <col min="9735" max="9735" width="12.42578125" style="4" customWidth="1"/>
    <col min="9736" max="9736" width="15.5703125" style="4" customWidth="1"/>
    <col min="9737" max="9737" width="19.28515625" style="4" customWidth="1"/>
    <col min="9738" max="9738" width="19.7109375" style="4" customWidth="1"/>
    <col min="9739" max="9739" width="16.42578125" style="4" bestFit="1" customWidth="1"/>
    <col min="9740" max="9740" width="16.5703125" style="4" bestFit="1" customWidth="1"/>
    <col min="9741" max="9741" width="9.140625" style="4" customWidth="1"/>
    <col min="9742" max="9742" width="30.5703125" style="4" customWidth="1"/>
    <col min="9743" max="9937" width="9.140625" style="4" customWidth="1"/>
    <col min="9938" max="9985" width="11.5703125" style="4"/>
    <col min="9986" max="9986" width="10.7109375" style="4" customWidth="1"/>
    <col min="9987" max="9987" width="17" style="4" customWidth="1"/>
    <col min="9988" max="9988" width="14.85546875" style="4" customWidth="1"/>
    <col min="9989" max="9989" width="57.28515625" style="4" customWidth="1"/>
    <col min="9990" max="9990" width="8.5703125" style="4" customWidth="1"/>
    <col min="9991" max="9991" width="12.42578125" style="4" customWidth="1"/>
    <col min="9992" max="9992" width="15.5703125" style="4" customWidth="1"/>
    <col min="9993" max="9993" width="19.28515625" style="4" customWidth="1"/>
    <col min="9994" max="9994" width="19.7109375" style="4" customWidth="1"/>
    <col min="9995" max="9995" width="16.42578125" style="4" bestFit="1" customWidth="1"/>
    <col min="9996" max="9996" width="16.5703125" style="4" bestFit="1" customWidth="1"/>
    <col min="9997" max="9997" width="9.140625" style="4" customWidth="1"/>
    <col min="9998" max="9998" width="30.5703125" style="4" customWidth="1"/>
    <col min="9999" max="10193" width="9.140625" style="4" customWidth="1"/>
    <col min="10194" max="10241" width="11.5703125" style="4"/>
    <col min="10242" max="10242" width="10.7109375" style="4" customWidth="1"/>
    <col min="10243" max="10243" width="17" style="4" customWidth="1"/>
    <col min="10244" max="10244" width="14.85546875" style="4" customWidth="1"/>
    <col min="10245" max="10245" width="57.28515625" style="4" customWidth="1"/>
    <col min="10246" max="10246" width="8.5703125" style="4" customWidth="1"/>
    <col min="10247" max="10247" width="12.42578125" style="4" customWidth="1"/>
    <col min="10248" max="10248" width="15.5703125" style="4" customWidth="1"/>
    <col min="10249" max="10249" width="19.28515625" style="4" customWidth="1"/>
    <col min="10250" max="10250" width="19.7109375" style="4" customWidth="1"/>
    <col min="10251" max="10251" width="16.42578125" style="4" bestFit="1" customWidth="1"/>
    <col min="10252" max="10252" width="16.5703125" style="4" bestFit="1" customWidth="1"/>
    <col min="10253" max="10253" width="9.140625" style="4" customWidth="1"/>
    <col min="10254" max="10254" width="30.5703125" style="4" customWidth="1"/>
    <col min="10255" max="10449" width="9.140625" style="4" customWidth="1"/>
    <col min="10450" max="10497" width="11.5703125" style="4"/>
    <col min="10498" max="10498" width="10.7109375" style="4" customWidth="1"/>
    <col min="10499" max="10499" width="17" style="4" customWidth="1"/>
    <col min="10500" max="10500" width="14.85546875" style="4" customWidth="1"/>
    <col min="10501" max="10501" width="57.28515625" style="4" customWidth="1"/>
    <col min="10502" max="10502" width="8.5703125" style="4" customWidth="1"/>
    <col min="10503" max="10503" width="12.42578125" style="4" customWidth="1"/>
    <col min="10504" max="10504" width="15.5703125" style="4" customWidth="1"/>
    <col min="10505" max="10505" width="19.28515625" style="4" customWidth="1"/>
    <col min="10506" max="10506" width="19.7109375" style="4" customWidth="1"/>
    <col min="10507" max="10507" width="16.42578125" style="4" bestFit="1" customWidth="1"/>
    <col min="10508" max="10508" width="16.5703125" style="4" bestFit="1" customWidth="1"/>
    <col min="10509" max="10509" width="9.140625" style="4" customWidth="1"/>
    <col min="10510" max="10510" width="30.5703125" style="4" customWidth="1"/>
    <col min="10511" max="10705" width="9.140625" style="4" customWidth="1"/>
    <col min="10706" max="10753" width="11.5703125" style="4"/>
    <col min="10754" max="10754" width="10.7109375" style="4" customWidth="1"/>
    <col min="10755" max="10755" width="17" style="4" customWidth="1"/>
    <col min="10756" max="10756" width="14.85546875" style="4" customWidth="1"/>
    <col min="10757" max="10757" width="57.28515625" style="4" customWidth="1"/>
    <col min="10758" max="10758" width="8.5703125" style="4" customWidth="1"/>
    <col min="10759" max="10759" width="12.42578125" style="4" customWidth="1"/>
    <col min="10760" max="10760" width="15.5703125" style="4" customWidth="1"/>
    <col min="10761" max="10761" width="19.28515625" style="4" customWidth="1"/>
    <col min="10762" max="10762" width="19.7109375" style="4" customWidth="1"/>
    <col min="10763" max="10763" width="16.42578125" style="4" bestFit="1" customWidth="1"/>
    <col min="10764" max="10764" width="16.5703125" style="4" bestFit="1" customWidth="1"/>
    <col min="10765" max="10765" width="9.140625" style="4" customWidth="1"/>
    <col min="10766" max="10766" width="30.5703125" style="4" customWidth="1"/>
    <col min="10767" max="10961" width="9.140625" style="4" customWidth="1"/>
    <col min="10962" max="11009" width="11.5703125" style="4"/>
    <col min="11010" max="11010" width="10.7109375" style="4" customWidth="1"/>
    <col min="11011" max="11011" width="17" style="4" customWidth="1"/>
    <col min="11012" max="11012" width="14.85546875" style="4" customWidth="1"/>
    <col min="11013" max="11013" width="57.28515625" style="4" customWidth="1"/>
    <col min="11014" max="11014" width="8.5703125" style="4" customWidth="1"/>
    <col min="11015" max="11015" width="12.42578125" style="4" customWidth="1"/>
    <col min="11016" max="11016" width="15.5703125" style="4" customWidth="1"/>
    <col min="11017" max="11017" width="19.28515625" style="4" customWidth="1"/>
    <col min="11018" max="11018" width="19.7109375" style="4" customWidth="1"/>
    <col min="11019" max="11019" width="16.42578125" style="4" bestFit="1" customWidth="1"/>
    <col min="11020" max="11020" width="16.5703125" style="4" bestFit="1" customWidth="1"/>
    <col min="11021" max="11021" width="9.140625" style="4" customWidth="1"/>
    <col min="11022" max="11022" width="30.5703125" style="4" customWidth="1"/>
    <col min="11023" max="11217" width="9.140625" style="4" customWidth="1"/>
    <col min="11218" max="11265" width="11.5703125" style="4"/>
    <col min="11266" max="11266" width="10.7109375" style="4" customWidth="1"/>
    <col min="11267" max="11267" width="17" style="4" customWidth="1"/>
    <col min="11268" max="11268" width="14.85546875" style="4" customWidth="1"/>
    <col min="11269" max="11269" width="57.28515625" style="4" customWidth="1"/>
    <col min="11270" max="11270" width="8.5703125" style="4" customWidth="1"/>
    <col min="11271" max="11271" width="12.42578125" style="4" customWidth="1"/>
    <col min="11272" max="11272" width="15.5703125" style="4" customWidth="1"/>
    <col min="11273" max="11273" width="19.28515625" style="4" customWidth="1"/>
    <col min="11274" max="11274" width="19.7109375" style="4" customWidth="1"/>
    <col min="11275" max="11275" width="16.42578125" style="4" bestFit="1" customWidth="1"/>
    <col min="11276" max="11276" width="16.5703125" style="4" bestFit="1" customWidth="1"/>
    <col min="11277" max="11277" width="9.140625" style="4" customWidth="1"/>
    <col min="11278" max="11278" width="30.5703125" style="4" customWidth="1"/>
    <col min="11279" max="11473" width="9.140625" style="4" customWidth="1"/>
    <col min="11474" max="11521" width="11.5703125" style="4"/>
    <col min="11522" max="11522" width="10.7109375" style="4" customWidth="1"/>
    <col min="11523" max="11523" width="17" style="4" customWidth="1"/>
    <col min="11524" max="11524" width="14.85546875" style="4" customWidth="1"/>
    <col min="11525" max="11525" width="57.28515625" style="4" customWidth="1"/>
    <col min="11526" max="11526" width="8.5703125" style="4" customWidth="1"/>
    <col min="11527" max="11527" width="12.42578125" style="4" customWidth="1"/>
    <col min="11528" max="11528" width="15.5703125" style="4" customWidth="1"/>
    <col min="11529" max="11529" width="19.28515625" style="4" customWidth="1"/>
    <col min="11530" max="11530" width="19.7109375" style="4" customWidth="1"/>
    <col min="11531" max="11531" width="16.42578125" style="4" bestFit="1" customWidth="1"/>
    <col min="11532" max="11532" width="16.5703125" style="4" bestFit="1" customWidth="1"/>
    <col min="11533" max="11533" width="9.140625" style="4" customWidth="1"/>
    <col min="11534" max="11534" width="30.5703125" style="4" customWidth="1"/>
    <col min="11535" max="11729" width="9.140625" style="4" customWidth="1"/>
    <col min="11730" max="11777" width="11.5703125" style="4"/>
    <col min="11778" max="11778" width="10.7109375" style="4" customWidth="1"/>
    <col min="11779" max="11779" width="17" style="4" customWidth="1"/>
    <col min="11780" max="11780" width="14.85546875" style="4" customWidth="1"/>
    <col min="11781" max="11781" width="57.28515625" style="4" customWidth="1"/>
    <col min="11782" max="11782" width="8.5703125" style="4" customWidth="1"/>
    <col min="11783" max="11783" width="12.42578125" style="4" customWidth="1"/>
    <col min="11784" max="11784" width="15.5703125" style="4" customWidth="1"/>
    <col min="11785" max="11785" width="19.28515625" style="4" customWidth="1"/>
    <col min="11786" max="11786" width="19.7109375" style="4" customWidth="1"/>
    <col min="11787" max="11787" width="16.42578125" style="4" bestFit="1" customWidth="1"/>
    <col min="11788" max="11788" width="16.5703125" style="4" bestFit="1" customWidth="1"/>
    <col min="11789" max="11789" width="9.140625" style="4" customWidth="1"/>
    <col min="11790" max="11790" width="30.5703125" style="4" customWidth="1"/>
    <col min="11791" max="11985" width="9.140625" style="4" customWidth="1"/>
    <col min="11986" max="12033" width="11.5703125" style="4"/>
    <col min="12034" max="12034" width="10.7109375" style="4" customWidth="1"/>
    <col min="12035" max="12035" width="17" style="4" customWidth="1"/>
    <col min="12036" max="12036" width="14.85546875" style="4" customWidth="1"/>
    <col min="12037" max="12037" width="57.28515625" style="4" customWidth="1"/>
    <col min="12038" max="12038" width="8.5703125" style="4" customWidth="1"/>
    <col min="12039" max="12039" width="12.42578125" style="4" customWidth="1"/>
    <col min="12040" max="12040" width="15.5703125" style="4" customWidth="1"/>
    <col min="12041" max="12041" width="19.28515625" style="4" customWidth="1"/>
    <col min="12042" max="12042" width="19.7109375" style="4" customWidth="1"/>
    <col min="12043" max="12043" width="16.42578125" style="4" bestFit="1" customWidth="1"/>
    <col min="12044" max="12044" width="16.5703125" style="4" bestFit="1" customWidth="1"/>
    <col min="12045" max="12045" width="9.140625" style="4" customWidth="1"/>
    <col min="12046" max="12046" width="30.5703125" style="4" customWidth="1"/>
    <col min="12047" max="12241" width="9.140625" style="4" customWidth="1"/>
    <col min="12242" max="12289" width="11.5703125" style="4"/>
    <col min="12290" max="12290" width="10.7109375" style="4" customWidth="1"/>
    <col min="12291" max="12291" width="17" style="4" customWidth="1"/>
    <col min="12292" max="12292" width="14.85546875" style="4" customWidth="1"/>
    <col min="12293" max="12293" width="57.28515625" style="4" customWidth="1"/>
    <col min="12294" max="12294" width="8.5703125" style="4" customWidth="1"/>
    <col min="12295" max="12295" width="12.42578125" style="4" customWidth="1"/>
    <col min="12296" max="12296" width="15.5703125" style="4" customWidth="1"/>
    <col min="12297" max="12297" width="19.28515625" style="4" customWidth="1"/>
    <col min="12298" max="12298" width="19.7109375" style="4" customWidth="1"/>
    <col min="12299" max="12299" width="16.42578125" style="4" bestFit="1" customWidth="1"/>
    <col min="12300" max="12300" width="16.5703125" style="4" bestFit="1" customWidth="1"/>
    <col min="12301" max="12301" width="9.140625" style="4" customWidth="1"/>
    <col min="12302" max="12302" width="30.5703125" style="4" customWidth="1"/>
    <col min="12303" max="12497" width="9.140625" style="4" customWidth="1"/>
    <col min="12498" max="12545" width="11.5703125" style="4"/>
    <col min="12546" max="12546" width="10.7109375" style="4" customWidth="1"/>
    <col min="12547" max="12547" width="17" style="4" customWidth="1"/>
    <col min="12548" max="12548" width="14.85546875" style="4" customWidth="1"/>
    <col min="12549" max="12549" width="57.28515625" style="4" customWidth="1"/>
    <col min="12550" max="12550" width="8.5703125" style="4" customWidth="1"/>
    <col min="12551" max="12551" width="12.42578125" style="4" customWidth="1"/>
    <col min="12552" max="12552" width="15.5703125" style="4" customWidth="1"/>
    <col min="12553" max="12553" width="19.28515625" style="4" customWidth="1"/>
    <col min="12554" max="12554" width="19.7109375" style="4" customWidth="1"/>
    <col min="12555" max="12555" width="16.42578125" style="4" bestFit="1" customWidth="1"/>
    <col min="12556" max="12556" width="16.5703125" style="4" bestFit="1" customWidth="1"/>
    <col min="12557" max="12557" width="9.140625" style="4" customWidth="1"/>
    <col min="12558" max="12558" width="30.5703125" style="4" customWidth="1"/>
    <col min="12559" max="12753" width="9.140625" style="4" customWidth="1"/>
    <col min="12754" max="12801" width="11.5703125" style="4"/>
    <col min="12802" max="12802" width="10.7109375" style="4" customWidth="1"/>
    <col min="12803" max="12803" width="17" style="4" customWidth="1"/>
    <col min="12804" max="12804" width="14.85546875" style="4" customWidth="1"/>
    <col min="12805" max="12805" width="57.28515625" style="4" customWidth="1"/>
    <col min="12806" max="12806" width="8.5703125" style="4" customWidth="1"/>
    <col min="12807" max="12807" width="12.42578125" style="4" customWidth="1"/>
    <col min="12808" max="12808" width="15.5703125" style="4" customWidth="1"/>
    <col min="12809" max="12809" width="19.28515625" style="4" customWidth="1"/>
    <col min="12810" max="12810" width="19.7109375" style="4" customWidth="1"/>
    <col min="12811" max="12811" width="16.42578125" style="4" bestFit="1" customWidth="1"/>
    <col min="12812" max="12812" width="16.5703125" style="4" bestFit="1" customWidth="1"/>
    <col min="12813" max="12813" width="9.140625" style="4" customWidth="1"/>
    <col min="12814" max="12814" width="30.5703125" style="4" customWidth="1"/>
    <col min="12815" max="13009" width="9.140625" style="4" customWidth="1"/>
    <col min="13010" max="13057" width="11.5703125" style="4"/>
    <col min="13058" max="13058" width="10.7109375" style="4" customWidth="1"/>
    <col min="13059" max="13059" width="17" style="4" customWidth="1"/>
    <col min="13060" max="13060" width="14.85546875" style="4" customWidth="1"/>
    <col min="13061" max="13061" width="57.28515625" style="4" customWidth="1"/>
    <col min="13062" max="13062" width="8.5703125" style="4" customWidth="1"/>
    <col min="13063" max="13063" width="12.42578125" style="4" customWidth="1"/>
    <col min="13064" max="13064" width="15.5703125" style="4" customWidth="1"/>
    <col min="13065" max="13065" width="19.28515625" style="4" customWidth="1"/>
    <col min="13066" max="13066" width="19.7109375" style="4" customWidth="1"/>
    <col min="13067" max="13067" width="16.42578125" style="4" bestFit="1" customWidth="1"/>
    <col min="13068" max="13068" width="16.5703125" style="4" bestFit="1" customWidth="1"/>
    <col min="13069" max="13069" width="9.140625" style="4" customWidth="1"/>
    <col min="13070" max="13070" width="30.5703125" style="4" customWidth="1"/>
    <col min="13071" max="13265" width="9.140625" style="4" customWidth="1"/>
    <col min="13266" max="13313" width="11.5703125" style="4"/>
    <col min="13314" max="13314" width="10.7109375" style="4" customWidth="1"/>
    <col min="13315" max="13315" width="17" style="4" customWidth="1"/>
    <col min="13316" max="13316" width="14.85546875" style="4" customWidth="1"/>
    <col min="13317" max="13317" width="57.28515625" style="4" customWidth="1"/>
    <col min="13318" max="13318" width="8.5703125" style="4" customWidth="1"/>
    <col min="13319" max="13319" width="12.42578125" style="4" customWidth="1"/>
    <col min="13320" max="13320" width="15.5703125" style="4" customWidth="1"/>
    <col min="13321" max="13321" width="19.28515625" style="4" customWidth="1"/>
    <col min="13322" max="13322" width="19.7109375" style="4" customWidth="1"/>
    <col min="13323" max="13323" width="16.42578125" style="4" bestFit="1" customWidth="1"/>
    <col min="13324" max="13324" width="16.5703125" style="4" bestFit="1" customWidth="1"/>
    <col min="13325" max="13325" width="9.140625" style="4" customWidth="1"/>
    <col min="13326" max="13326" width="30.5703125" style="4" customWidth="1"/>
    <col min="13327" max="13521" width="9.140625" style="4" customWidth="1"/>
    <col min="13522" max="13569" width="11.5703125" style="4"/>
    <col min="13570" max="13570" width="10.7109375" style="4" customWidth="1"/>
    <col min="13571" max="13571" width="17" style="4" customWidth="1"/>
    <col min="13572" max="13572" width="14.85546875" style="4" customWidth="1"/>
    <col min="13573" max="13573" width="57.28515625" style="4" customWidth="1"/>
    <col min="13574" max="13574" width="8.5703125" style="4" customWidth="1"/>
    <col min="13575" max="13575" width="12.42578125" style="4" customWidth="1"/>
    <col min="13576" max="13576" width="15.5703125" style="4" customWidth="1"/>
    <col min="13577" max="13577" width="19.28515625" style="4" customWidth="1"/>
    <col min="13578" max="13578" width="19.7109375" style="4" customWidth="1"/>
    <col min="13579" max="13579" width="16.42578125" style="4" bestFit="1" customWidth="1"/>
    <col min="13580" max="13580" width="16.5703125" style="4" bestFit="1" customWidth="1"/>
    <col min="13581" max="13581" width="9.140625" style="4" customWidth="1"/>
    <col min="13582" max="13582" width="30.5703125" style="4" customWidth="1"/>
    <col min="13583" max="13777" width="9.140625" style="4" customWidth="1"/>
    <col min="13778" max="13825" width="11.5703125" style="4"/>
    <col min="13826" max="13826" width="10.7109375" style="4" customWidth="1"/>
    <col min="13827" max="13827" width="17" style="4" customWidth="1"/>
    <col min="13828" max="13828" width="14.85546875" style="4" customWidth="1"/>
    <col min="13829" max="13829" width="57.28515625" style="4" customWidth="1"/>
    <col min="13830" max="13830" width="8.5703125" style="4" customWidth="1"/>
    <col min="13831" max="13831" width="12.42578125" style="4" customWidth="1"/>
    <col min="13832" max="13832" width="15.5703125" style="4" customWidth="1"/>
    <col min="13833" max="13833" width="19.28515625" style="4" customWidth="1"/>
    <col min="13834" max="13834" width="19.7109375" style="4" customWidth="1"/>
    <col min="13835" max="13835" width="16.42578125" style="4" bestFit="1" customWidth="1"/>
    <col min="13836" max="13836" width="16.5703125" style="4" bestFit="1" customWidth="1"/>
    <col min="13837" max="13837" width="9.140625" style="4" customWidth="1"/>
    <col min="13838" max="13838" width="30.5703125" style="4" customWidth="1"/>
    <col min="13839" max="14033" width="9.140625" style="4" customWidth="1"/>
    <col min="14034" max="14081" width="11.5703125" style="4"/>
    <col min="14082" max="14082" width="10.7109375" style="4" customWidth="1"/>
    <col min="14083" max="14083" width="17" style="4" customWidth="1"/>
    <col min="14084" max="14084" width="14.85546875" style="4" customWidth="1"/>
    <col min="14085" max="14085" width="57.28515625" style="4" customWidth="1"/>
    <col min="14086" max="14086" width="8.5703125" style="4" customWidth="1"/>
    <col min="14087" max="14087" width="12.42578125" style="4" customWidth="1"/>
    <col min="14088" max="14088" width="15.5703125" style="4" customWidth="1"/>
    <col min="14089" max="14089" width="19.28515625" style="4" customWidth="1"/>
    <col min="14090" max="14090" width="19.7109375" style="4" customWidth="1"/>
    <col min="14091" max="14091" width="16.42578125" style="4" bestFit="1" customWidth="1"/>
    <col min="14092" max="14092" width="16.5703125" style="4" bestFit="1" customWidth="1"/>
    <col min="14093" max="14093" width="9.140625" style="4" customWidth="1"/>
    <col min="14094" max="14094" width="30.5703125" style="4" customWidth="1"/>
    <col min="14095" max="14289" width="9.140625" style="4" customWidth="1"/>
    <col min="14290" max="14337" width="11.5703125" style="4"/>
    <col min="14338" max="14338" width="10.7109375" style="4" customWidth="1"/>
    <col min="14339" max="14339" width="17" style="4" customWidth="1"/>
    <col min="14340" max="14340" width="14.85546875" style="4" customWidth="1"/>
    <col min="14341" max="14341" width="57.28515625" style="4" customWidth="1"/>
    <col min="14342" max="14342" width="8.5703125" style="4" customWidth="1"/>
    <col min="14343" max="14343" width="12.42578125" style="4" customWidth="1"/>
    <col min="14344" max="14344" width="15.5703125" style="4" customWidth="1"/>
    <col min="14345" max="14345" width="19.28515625" style="4" customWidth="1"/>
    <col min="14346" max="14346" width="19.7109375" style="4" customWidth="1"/>
    <col min="14347" max="14347" width="16.42578125" style="4" bestFit="1" customWidth="1"/>
    <col min="14348" max="14348" width="16.5703125" style="4" bestFit="1" customWidth="1"/>
    <col min="14349" max="14349" width="9.140625" style="4" customWidth="1"/>
    <col min="14350" max="14350" width="30.5703125" style="4" customWidth="1"/>
    <col min="14351" max="14545" width="9.140625" style="4" customWidth="1"/>
    <col min="14546" max="14593" width="11.5703125" style="4"/>
    <col min="14594" max="14594" width="10.7109375" style="4" customWidth="1"/>
    <col min="14595" max="14595" width="17" style="4" customWidth="1"/>
    <col min="14596" max="14596" width="14.85546875" style="4" customWidth="1"/>
    <col min="14597" max="14597" width="57.28515625" style="4" customWidth="1"/>
    <col min="14598" max="14598" width="8.5703125" style="4" customWidth="1"/>
    <col min="14599" max="14599" width="12.42578125" style="4" customWidth="1"/>
    <col min="14600" max="14600" width="15.5703125" style="4" customWidth="1"/>
    <col min="14601" max="14601" width="19.28515625" style="4" customWidth="1"/>
    <col min="14602" max="14602" width="19.7109375" style="4" customWidth="1"/>
    <col min="14603" max="14603" width="16.42578125" style="4" bestFit="1" customWidth="1"/>
    <col min="14604" max="14604" width="16.5703125" style="4" bestFit="1" customWidth="1"/>
    <col min="14605" max="14605" width="9.140625" style="4" customWidth="1"/>
    <col min="14606" max="14606" width="30.5703125" style="4" customWidth="1"/>
    <col min="14607" max="14801" width="9.140625" style="4" customWidth="1"/>
    <col min="14802" max="14849" width="11.5703125" style="4"/>
    <col min="14850" max="14850" width="10.7109375" style="4" customWidth="1"/>
    <col min="14851" max="14851" width="17" style="4" customWidth="1"/>
    <col min="14852" max="14852" width="14.85546875" style="4" customWidth="1"/>
    <col min="14853" max="14853" width="57.28515625" style="4" customWidth="1"/>
    <col min="14854" max="14854" width="8.5703125" style="4" customWidth="1"/>
    <col min="14855" max="14855" width="12.42578125" style="4" customWidth="1"/>
    <col min="14856" max="14856" width="15.5703125" style="4" customWidth="1"/>
    <col min="14857" max="14857" width="19.28515625" style="4" customWidth="1"/>
    <col min="14858" max="14858" width="19.7109375" style="4" customWidth="1"/>
    <col min="14859" max="14859" width="16.42578125" style="4" bestFit="1" customWidth="1"/>
    <col min="14860" max="14860" width="16.5703125" style="4" bestFit="1" customWidth="1"/>
    <col min="14861" max="14861" width="9.140625" style="4" customWidth="1"/>
    <col min="14862" max="14862" width="30.5703125" style="4" customWidth="1"/>
    <col min="14863" max="15057" width="9.140625" style="4" customWidth="1"/>
    <col min="15058" max="15105" width="11.5703125" style="4"/>
    <col min="15106" max="15106" width="10.7109375" style="4" customWidth="1"/>
    <col min="15107" max="15107" width="17" style="4" customWidth="1"/>
    <col min="15108" max="15108" width="14.85546875" style="4" customWidth="1"/>
    <col min="15109" max="15109" width="57.28515625" style="4" customWidth="1"/>
    <col min="15110" max="15110" width="8.5703125" style="4" customWidth="1"/>
    <col min="15111" max="15111" width="12.42578125" style="4" customWidth="1"/>
    <col min="15112" max="15112" width="15.5703125" style="4" customWidth="1"/>
    <col min="15113" max="15113" width="19.28515625" style="4" customWidth="1"/>
    <col min="15114" max="15114" width="19.7109375" style="4" customWidth="1"/>
    <col min="15115" max="15115" width="16.42578125" style="4" bestFit="1" customWidth="1"/>
    <col min="15116" max="15116" width="16.5703125" style="4" bestFit="1" customWidth="1"/>
    <col min="15117" max="15117" width="9.140625" style="4" customWidth="1"/>
    <col min="15118" max="15118" width="30.5703125" style="4" customWidth="1"/>
    <col min="15119" max="15313" width="9.140625" style="4" customWidth="1"/>
    <col min="15314" max="15361" width="11.5703125" style="4"/>
    <col min="15362" max="15362" width="10.7109375" style="4" customWidth="1"/>
    <col min="15363" max="15363" width="17" style="4" customWidth="1"/>
    <col min="15364" max="15364" width="14.85546875" style="4" customWidth="1"/>
    <col min="15365" max="15365" width="57.28515625" style="4" customWidth="1"/>
    <col min="15366" max="15366" width="8.5703125" style="4" customWidth="1"/>
    <col min="15367" max="15367" width="12.42578125" style="4" customWidth="1"/>
    <col min="15368" max="15368" width="15.5703125" style="4" customWidth="1"/>
    <col min="15369" max="15369" width="19.28515625" style="4" customWidth="1"/>
    <col min="15370" max="15370" width="19.7109375" style="4" customWidth="1"/>
    <col min="15371" max="15371" width="16.42578125" style="4" bestFit="1" customWidth="1"/>
    <col min="15372" max="15372" width="16.5703125" style="4" bestFit="1" customWidth="1"/>
    <col min="15373" max="15373" width="9.140625" style="4" customWidth="1"/>
    <col min="15374" max="15374" width="30.5703125" style="4" customWidth="1"/>
    <col min="15375" max="15569" width="9.140625" style="4" customWidth="1"/>
    <col min="15570" max="15617" width="11.5703125" style="4"/>
    <col min="15618" max="15618" width="10.7109375" style="4" customWidth="1"/>
    <col min="15619" max="15619" width="17" style="4" customWidth="1"/>
    <col min="15620" max="15620" width="14.85546875" style="4" customWidth="1"/>
    <col min="15621" max="15621" width="57.28515625" style="4" customWidth="1"/>
    <col min="15622" max="15622" width="8.5703125" style="4" customWidth="1"/>
    <col min="15623" max="15623" width="12.42578125" style="4" customWidth="1"/>
    <col min="15624" max="15624" width="15.5703125" style="4" customWidth="1"/>
    <col min="15625" max="15625" width="19.28515625" style="4" customWidth="1"/>
    <col min="15626" max="15626" width="19.7109375" style="4" customWidth="1"/>
    <col min="15627" max="15627" width="16.42578125" style="4" bestFit="1" customWidth="1"/>
    <col min="15628" max="15628" width="16.5703125" style="4" bestFit="1" customWidth="1"/>
    <col min="15629" max="15629" width="9.140625" style="4" customWidth="1"/>
    <col min="15630" max="15630" width="30.5703125" style="4" customWidth="1"/>
    <col min="15631" max="15825" width="9.140625" style="4" customWidth="1"/>
    <col min="15826" max="15873" width="11.5703125" style="4"/>
    <col min="15874" max="15874" width="10.7109375" style="4" customWidth="1"/>
    <col min="15875" max="15875" width="17" style="4" customWidth="1"/>
    <col min="15876" max="15876" width="14.85546875" style="4" customWidth="1"/>
    <col min="15877" max="15877" width="57.28515625" style="4" customWidth="1"/>
    <col min="15878" max="15878" width="8.5703125" style="4" customWidth="1"/>
    <col min="15879" max="15879" width="12.42578125" style="4" customWidth="1"/>
    <col min="15880" max="15880" width="15.5703125" style="4" customWidth="1"/>
    <col min="15881" max="15881" width="19.28515625" style="4" customWidth="1"/>
    <col min="15882" max="15882" width="19.7109375" style="4" customWidth="1"/>
    <col min="15883" max="15883" width="16.42578125" style="4" bestFit="1" customWidth="1"/>
    <col min="15884" max="15884" width="16.5703125" style="4" bestFit="1" customWidth="1"/>
    <col min="15885" max="15885" width="9.140625" style="4" customWidth="1"/>
    <col min="15886" max="15886" width="30.5703125" style="4" customWidth="1"/>
    <col min="15887" max="16081" width="9.140625" style="4" customWidth="1"/>
    <col min="16082" max="16129" width="11.5703125" style="4"/>
    <col min="16130" max="16130" width="10.7109375" style="4" customWidth="1"/>
    <col min="16131" max="16131" width="17" style="4" customWidth="1"/>
    <col min="16132" max="16132" width="14.85546875" style="4" customWidth="1"/>
    <col min="16133" max="16133" width="57.28515625" style="4" customWidth="1"/>
    <col min="16134" max="16134" width="8.5703125" style="4" customWidth="1"/>
    <col min="16135" max="16135" width="12.42578125" style="4" customWidth="1"/>
    <col min="16136" max="16136" width="15.5703125" style="4" customWidth="1"/>
    <col min="16137" max="16137" width="19.28515625" style="4" customWidth="1"/>
    <col min="16138" max="16138" width="19.7109375" style="4" customWidth="1"/>
    <col min="16139" max="16139" width="16.42578125" style="4" bestFit="1" customWidth="1"/>
    <col min="16140" max="16140" width="16.5703125" style="4" bestFit="1" customWidth="1"/>
    <col min="16141" max="16141" width="9.140625" style="4" customWidth="1"/>
    <col min="16142" max="16142" width="30.5703125" style="4" customWidth="1"/>
    <col min="16143" max="16337" width="9.140625" style="4" customWidth="1"/>
    <col min="16338" max="16384" width="11.5703125" style="4"/>
  </cols>
  <sheetData>
    <row r="1" spans="1:11" ht="14.25" customHeight="1" x14ac:dyDescent="0.2">
      <c r="A1" s="119" t="s">
        <v>0</v>
      </c>
      <c r="B1" s="120"/>
      <c r="C1" s="120"/>
      <c r="D1" s="120"/>
      <c r="E1" s="120"/>
      <c r="F1" s="120"/>
      <c r="G1" s="120"/>
      <c r="H1" s="120"/>
      <c r="I1" s="120"/>
    </row>
    <row r="2" spans="1:11" ht="15.75" thickBot="1" x14ac:dyDescent="0.25">
      <c r="A2" s="120"/>
      <c r="B2" s="120"/>
      <c r="C2" s="120"/>
      <c r="D2" s="120"/>
      <c r="E2" s="120"/>
      <c r="F2" s="120"/>
      <c r="G2" s="120"/>
      <c r="H2" s="120"/>
      <c r="I2" s="120"/>
    </row>
    <row r="3" spans="1:11" ht="122.25" customHeight="1" x14ac:dyDescent="0.2">
      <c r="A3" s="121" t="s">
        <v>1</v>
      </c>
      <c r="B3" s="122"/>
      <c r="C3" s="122"/>
      <c r="D3" s="122"/>
      <c r="E3" s="122"/>
      <c r="F3" s="122"/>
      <c r="G3" s="122"/>
      <c r="H3" s="122"/>
      <c r="I3" s="123"/>
    </row>
    <row r="4" spans="1:11" ht="15.75" x14ac:dyDescent="0.2">
      <c r="A4" s="124"/>
      <c r="B4" s="125"/>
      <c r="C4" s="125"/>
      <c r="D4" s="125"/>
      <c r="E4" s="125"/>
      <c r="F4" s="125"/>
      <c r="G4" s="125"/>
      <c r="H4" s="125"/>
      <c r="I4" s="126"/>
    </row>
    <row r="5" spans="1:11" ht="15.75" x14ac:dyDescent="0.2">
      <c r="A5" s="117" t="s">
        <v>2</v>
      </c>
      <c r="B5" s="118"/>
      <c r="C5" s="118"/>
      <c r="D5" s="118"/>
      <c r="E5" s="4"/>
      <c r="I5" s="27"/>
    </row>
    <row r="6" spans="1:11" ht="15.75" customHeight="1" x14ac:dyDescent="0.2">
      <c r="A6" s="117" t="s">
        <v>107</v>
      </c>
      <c r="B6" s="118"/>
      <c r="C6" s="118"/>
      <c r="D6" s="118"/>
      <c r="E6" s="118"/>
      <c r="F6" s="118"/>
      <c r="G6" s="118"/>
      <c r="H6" s="118"/>
      <c r="I6" s="127"/>
    </row>
    <row r="7" spans="1:11" ht="15.75" x14ac:dyDescent="0.2">
      <c r="A7" s="128" t="s">
        <v>68</v>
      </c>
      <c r="B7" s="129"/>
      <c r="C7" s="129"/>
      <c r="D7" s="129"/>
      <c r="E7" s="1"/>
      <c r="I7" s="27"/>
    </row>
    <row r="8" spans="1:11" ht="18" x14ac:dyDescent="0.2">
      <c r="A8" s="130" t="s">
        <v>67</v>
      </c>
      <c r="B8" s="131"/>
      <c r="C8" s="131"/>
      <c r="D8" s="131"/>
      <c r="E8" s="131"/>
      <c r="F8" s="7"/>
      <c r="G8" s="7"/>
      <c r="H8" s="8" t="s">
        <v>3</v>
      </c>
      <c r="I8" s="28">
        <v>0.25</v>
      </c>
    </row>
    <row r="9" spans="1:11" ht="15.75" x14ac:dyDescent="0.2">
      <c r="A9" s="117" t="s">
        <v>66</v>
      </c>
      <c r="B9" s="118"/>
      <c r="C9" s="118"/>
      <c r="D9" s="118"/>
      <c r="E9" s="1"/>
      <c r="F9" s="59"/>
      <c r="G9" s="60"/>
      <c r="H9" s="61"/>
      <c r="I9" s="62"/>
    </row>
    <row r="10" spans="1:11" s="9" customFormat="1" ht="45.75" customHeight="1" x14ac:dyDescent="0.25">
      <c r="A10" s="10" t="s">
        <v>4</v>
      </c>
      <c r="B10" s="11" t="s">
        <v>5</v>
      </c>
      <c r="C10" s="11" t="s">
        <v>6</v>
      </c>
      <c r="D10" s="11" t="s">
        <v>7</v>
      </c>
      <c r="E10" s="12" t="s">
        <v>8</v>
      </c>
      <c r="F10" s="13" t="s">
        <v>9</v>
      </c>
      <c r="G10" s="46" t="s">
        <v>30</v>
      </c>
      <c r="H10" s="46" t="s">
        <v>31</v>
      </c>
      <c r="I10" s="14" t="s">
        <v>10</v>
      </c>
      <c r="J10" s="19" t="s">
        <v>11</v>
      </c>
      <c r="K10" s="19" t="s">
        <v>43</v>
      </c>
    </row>
    <row r="11" spans="1:11" s="9" customFormat="1" ht="15.75" x14ac:dyDescent="0.25">
      <c r="A11" s="41" t="s">
        <v>12</v>
      </c>
      <c r="B11" s="42"/>
      <c r="C11" s="42"/>
      <c r="D11" s="43" t="s">
        <v>13</v>
      </c>
      <c r="E11" s="42"/>
      <c r="F11" s="44"/>
      <c r="G11" s="44"/>
      <c r="H11" s="42"/>
      <c r="I11" s="63">
        <f>SUM(I12:I17)</f>
        <v>12006.739999999998</v>
      </c>
      <c r="J11" s="15"/>
    </row>
    <row r="12" spans="1:11" s="9" customFormat="1" ht="30" x14ac:dyDescent="0.25">
      <c r="A12" s="45" t="s">
        <v>14</v>
      </c>
      <c r="B12" s="40" t="str">
        <f>[1]ORÇAMENTO!P18</f>
        <v>CDHU</v>
      </c>
      <c r="C12" s="40" t="str">
        <f>[1]ORÇAMENTO!Q18</f>
        <v>02.08.040</v>
      </c>
      <c r="D12" s="90" t="str">
        <f>[1]ORÇAMENTO!R18</f>
        <v>Placa em lona com impressão digital e requadro em metalon</v>
      </c>
      <c r="E12" s="40" t="str">
        <f>[1]ORÇAMENTO!S18</f>
        <v>M2</v>
      </c>
      <c r="F12" s="88">
        <f>2*1.25</f>
        <v>2.5</v>
      </c>
      <c r="G12" s="88">
        <v>343.2</v>
      </c>
      <c r="H12" s="88">
        <f>ROUND((G12*1.25),2)</f>
        <v>429</v>
      </c>
      <c r="I12" s="91">
        <f>ROUND((F12*H12),2)</f>
        <v>1072.5</v>
      </c>
      <c r="J12" s="39">
        <v>326.70999999999998</v>
      </c>
      <c r="K12" s="16"/>
    </row>
    <row r="13" spans="1:11" s="9" customFormat="1" ht="30" x14ac:dyDescent="0.2">
      <c r="A13" s="45" t="s">
        <v>15</v>
      </c>
      <c r="B13" s="40" t="str">
        <f>[1]ORÇAMENTO!P19</f>
        <v>CDHU</v>
      </c>
      <c r="C13" s="40" t="s">
        <v>73</v>
      </c>
      <c r="D13" s="92" t="s">
        <v>46</v>
      </c>
      <c r="E13" s="40" t="str">
        <f>[1]ORÇAMENTO!S19</f>
        <v>M2</v>
      </c>
      <c r="F13" s="88">
        <v>200</v>
      </c>
      <c r="G13" s="88">
        <v>14.86</v>
      </c>
      <c r="H13" s="88">
        <f t="shared" ref="H13:H15" si="0">ROUND((G13*1.25),2)</f>
        <v>18.579999999999998</v>
      </c>
      <c r="I13" s="91">
        <f t="shared" ref="I13:I15" si="1">ROUND((F13*H13),2)</f>
        <v>3716</v>
      </c>
      <c r="J13" s="39">
        <v>7.06</v>
      </c>
      <c r="K13" s="16"/>
    </row>
    <row r="14" spans="1:11" s="9" customFormat="1" ht="30" x14ac:dyDescent="0.2">
      <c r="A14" s="45" t="s">
        <v>16</v>
      </c>
      <c r="B14" s="40" t="s">
        <v>22</v>
      </c>
      <c r="C14" s="93" t="s">
        <v>69</v>
      </c>
      <c r="D14" s="92" t="s">
        <v>70</v>
      </c>
      <c r="E14" s="40" t="s">
        <v>28</v>
      </c>
      <c r="F14" s="88">
        <v>50</v>
      </c>
      <c r="G14" s="88">
        <v>16.47</v>
      </c>
      <c r="H14" s="88">
        <f t="shared" si="0"/>
        <v>20.59</v>
      </c>
      <c r="I14" s="91">
        <f>ROUND((F14*H14),2)</f>
        <v>1029.5</v>
      </c>
      <c r="J14" s="39">
        <v>51.99</v>
      </c>
      <c r="K14" s="16" t="s">
        <v>42</v>
      </c>
    </row>
    <row r="15" spans="1:11" s="9" customFormat="1" ht="15.75" x14ac:dyDescent="0.2">
      <c r="A15" s="45" t="s">
        <v>17</v>
      </c>
      <c r="B15" s="40" t="str">
        <f>[1]ORÇAMENTO!P21</f>
        <v>CDHU</v>
      </c>
      <c r="C15" s="93" t="s">
        <v>72</v>
      </c>
      <c r="D15" s="92" t="s">
        <v>96</v>
      </c>
      <c r="E15" s="40" t="s">
        <v>24</v>
      </c>
      <c r="F15" s="88">
        <v>27</v>
      </c>
      <c r="G15" s="88">
        <v>20.6</v>
      </c>
      <c r="H15" s="88">
        <f t="shared" si="0"/>
        <v>25.75</v>
      </c>
      <c r="I15" s="91">
        <f t="shared" si="1"/>
        <v>695.25</v>
      </c>
      <c r="J15" s="39">
        <v>119.02</v>
      </c>
      <c r="K15" s="16" t="s">
        <v>44</v>
      </c>
    </row>
    <row r="16" spans="1:11" s="9" customFormat="1" ht="45" x14ac:dyDescent="0.25">
      <c r="A16" s="45" t="s">
        <v>18</v>
      </c>
      <c r="B16" s="40" t="str">
        <f>[1]ORÇAMENTO!P23</f>
        <v>CDHU</v>
      </c>
      <c r="C16" s="93" t="s">
        <v>74</v>
      </c>
      <c r="D16" s="94" t="s">
        <v>95</v>
      </c>
      <c r="E16" s="40" t="s">
        <v>28</v>
      </c>
      <c r="F16" s="88">
        <v>368.75</v>
      </c>
      <c r="G16" s="88">
        <v>11.14</v>
      </c>
      <c r="H16" s="88">
        <f t="shared" ref="H16" si="2">ROUND((G16*1.25),2)</f>
        <v>13.93</v>
      </c>
      <c r="I16" s="91">
        <f t="shared" ref="I16" si="3">ROUND((F16*H16),2)</f>
        <v>5136.6899999999996</v>
      </c>
      <c r="J16" s="39"/>
      <c r="K16" s="16"/>
    </row>
    <row r="17" spans="1:12" s="9" customFormat="1" ht="45" x14ac:dyDescent="0.25">
      <c r="A17" s="45" t="s">
        <v>98</v>
      </c>
      <c r="B17" s="40" t="s">
        <v>23</v>
      </c>
      <c r="C17" s="93">
        <v>97631</v>
      </c>
      <c r="D17" s="94" t="s">
        <v>97</v>
      </c>
      <c r="E17" s="40" t="s">
        <v>28</v>
      </c>
      <c r="F17" s="88">
        <v>20</v>
      </c>
      <c r="G17" s="88">
        <v>14.27</v>
      </c>
      <c r="H17" s="88">
        <f t="shared" ref="H17" si="4">ROUND((G17*1.25),2)</f>
        <v>17.84</v>
      </c>
      <c r="I17" s="91">
        <f t="shared" ref="I17" si="5">ROUND((F17*H17),2)</f>
        <v>356.8</v>
      </c>
      <c r="J17" s="39"/>
      <c r="K17" s="16"/>
    </row>
    <row r="18" spans="1:12" s="9" customFormat="1" ht="15.75" x14ac:dyDescent="0.25">
      <c r="A18" s="80">
        <v>2</v>
      </c>
      <c r="B18" s="95"/>
      <c r="C18" s="96"/>
      <c r="D18" s="84" t="s">
        <v>81</v>
      </c>
      <c r="E18" s="95"/>
      <c r="F18" s="97"/>
      <c r="G18" s="97"/>
      <c r="H18" s="97"/>
      <c r="I18" s="98">
        <f>(SUM(I19:I21))</f>
        <v>3866.6</v>
      </c>
      <c r="J18" s="39"/>
      <c r="K18" s="16"/>
    </row>
    <row r="19" spans="1:12" s="9" customFormat="1" ht="15.75" x14ac:dyDescent="0.25">
      <c r="A19" s="45" t="s">
        <v>19</v>
      </c>
      <c r="B19" s="40" t="s">
        <v>22</v>
      </c>
      <c r="C19" s="93" t="s">
        <v>82</v>
      </c>
      <c r="D19" s="94" t="s">
        <v>83</v>
      </c>
      <c r="E19" s="40" t="s">
        <v>84</v>
      </c>
      <c r="F19" s="88">
        <v>40</v>
      </c>
      <c r="G19" s="88">
        <v>6.69</v>
      </c>
      <c r="H19" s="88">
        <f t="shared" ref="H19" si="6">ROUND((G19*1.25),2)</f>
        <v>8.36</v>
      </c>
      <c r="I19" s="91">
        <f t="shared" ref="I19" si="7">ROUND((F19*H19),2)</f>
        <v>334.4</v>
      </c>
      <c r="J19" s="39"/>
      <c r="K19" s="16"/>
    </row>
    <row r="20" spans="1:12" s="9" customFormat="1" ht="15.75" x14ac:dyDescent="0.2">
      <c r="A20" s="45" t="s">
        <v>20</v>
      </c>
      <c r="B20" s="40" t="s">
        <v>22</v>
      </c>
      <c r="C20" s="93" t="s">
        <v>86</v>
      </c>
      <c r="D20" s="92" t="s">
        <v>85</v>
      </c>
      <c r="E20" s="40" t="s">
        <v>84</v>
      </c>
      <c r="F20" s="88">
        <v>40</v>
      </c>
      <c r="G20" s="88">
        <v>12.26</v>
      </c>
      <c r="H20" s="88">
        <f t="shared" ref="H20:H21" si="8">ROUND((G20*1.25),2)</f>
        <v>15.33</v>
      </c>
      <c r="I20" s="91">
        <f t="shared" ref="I20:I21" si="9">ROUND((F20*H20),2)</f>
        <v>613.20000000000005</v>
      </c>
      <c r="J20" s="39"/>
      <c r="K20" s="16"/>
    </row>
    <row r="21" spans="1:12" s="9" customFormat="1" ht="45" x14ac:dyDescent="0.2">
      <c r="A21" s="45" t="s">
        <v>21</v>
      </c>
      <c r="B21" s="40" t="s">
        <v>23</v>
      </c>
      <c r="C21" s="93">
        <v>103904</v>
      </c>
      <c r="D21" s="92" t="s">
        <v>106</v>
      </c>
      <c r="E21" s="40" t="s">
        <v>28</v>
      </c>
      <c r="F21" s="88">
        <v>20</v>
      </c>
      <c r="G21" s="88">
        <v>116.76</v>
      </c>
      <c r="H21" s="88">
        <f t="shared" si="8"/>
        <v>145.94999999999999</v>
      </c>
      <c r="I21" s="91">
        <f t="shared" si="9"/>
        <v>2919</v>
      </c>
      <c r="J21" s="39"/>
      <c r="K21" s="16"/>
    </row>
    <row r="22" spans="1:12" s="17" customFormat="1" ht="15.75" x14ac:dyDescent="0.25">
      <c r="A22" s="41">
        <v>3</v>
      </c>
      <c r="B22" s="42"/>
      <c r="C22" s="42"/>
      <c r="D22" s="43" t="s">
        <v>57</v>
      </c>
      <c r="E22" s="42"/>
      <c r="F22" s="44"/>
      <c r="G22" s="44"/>
      <c r="H22" s="42"/>
      <c r="I22" s="98">
        <f>(SUM(I23:I24))</f>
        <v>27324.5</v>
      </c>
      <c r="J22" s="16"/>
      <c r="K22" s="16"/>
    </row>
    <row r="23" spans="1:12" s="17" customFormat="1" ht="32.25" customHeight="1" x14ac:dyDescent="0.2">
      <c r="A23" s="45" t="s">
        <v>49</v>
      </c>
      <c r="B23" s="40" t="str">
        <f>[1]ORÇAMENTO!P33</f>
        <v>CDHU</v>
      </c>
      <c r="C23" s="93" t="s">
        <v>78</v>
      </c>
      <c r="D23" s="92" t="s">
        <v>93</v>
      </c>
      <c r="E23" s="40" t="s">
        <v>28</v>
      </c>
      <c r="F23" s="88">
        <v>50</v>
      </c>
      <c r="G23" s="88">
        <v>173.03</v>
      </c>
      <c r="H23" s="88">
        <f>ROUND((G23*1.25),2)</f>
        <v>216.29</v>
      </c>
      <c r="I23" s="91">
        <f>ROUND((F23*H23),2)</f>
        <v>10814.5</v>
      </c>
      <c r="J23" s="39" t="s">
        <v>80</v>
      </c>
      <c r="K23" s="16"/>
      <c r="L23" s="57" t="s">
        <v>45</v>
      </c>
    </row>
    <row r="24" spans="1:12" s="17" customFormat="1" ht="30" x14ac:dyDescent="0.2">
      <c r="A24" s="45" t="s">
        <v>50</v>
      </c>
      <c r="B24" s="40" t="str">
        <f>[1]ORÇAMENTO!P34</f>
        <v>CDHU</v>
      </c>
      <c r="C24" s="93" t="s">
        <v>79</v>
      </c>
      <c r="D24" s="92" t="s">
        <v>94</v>
      </c>
      <c r="E24" s="40" t="s">
        <v>28</v>
      </c>
      <c r="F24" s="88">
        <v>200</v>
      </c>
      <c r="G24" s="88">
        <v>66.040000000000006</v>
      </c>
      <c r="H24" s="88">
        <f t="shared" ref="H24" si="10">ROUND((G24*1.25),2)</f>
        <v>82.55</v>
      </c>
      <c r="I24" s="91">
        <f>ROUND((F24*H24),2)</f>
        <v>16510</v>
      </c>
      <c r="J24" s="39">
        <v>129.88</v>
      </c>
      <c r="K24" s="16"/>
    </row>
    <row r="25" spans="1:12" s="17" customFormat="1" ht="15.75" x14ac:dyDescent="0.25">
      <c r="A25" s="41">
        <v>4</v>
      </c>
      <c r="B25" s="42"/>
      <c r="C25" s="42"/>
      <c r="D25" s="43" t="s">
        <v>58</v>
      </c>
      <c r="E25" s="42"/>
      <c r="F25" s="44"/>
      <c r="G25" s="44"/>
      <c r="H25" s="42"/>
      <c r="I25" s="98">
        <f>(SUM(I26:I28))</f>
        <v>64009.42</v>
      </c>
      <c r="J25" s="16"/>
      <c r="K25" s="16"/>
    </row>
    <row r="26" spans="1:12" s="17" customFormat="1" ht="15.75" x14ac:dyDescent="0.2">
      <c r="A26" s="45" t="s">
        <v>51</v>
      </c>
      <c r="B26" s="40" t="str">
        <f>[1]ORÇAMENTO!P42</f>
        <v>CDHU</v>
      </c>
      <c r="C26" s="93" t="s">
        <v>75</v>
      </c>
      <c r="D26" s="92" t="s">
        <v>76</v>
      </c>
      <c r="E26" s="40" t="s">
        <v>61</v>
      </c>
      <c r="F26" s="88">
        <v>11.06</v>
      </c>
      <c r="G26" s="88">
        <v>763.04</v>
      </c>
      <c r="H26" s="88">
        <f>ROUND((G26*1.25),2)</f>
        <v>953.8</v>
      </c>
      <c r="I26" s="91">
        <f>ROUND((F26*H26),2)</f>
        <v>10549.03</v>
      </c>
      <c r="J26" s="39" t="s">
        <v>77</v>
      </c>
      <c r="K26" s="16"/>
    </row>
    <row r="27" spans="1:12" s="17" customFormat="1" ht="60" x14ac:dyDescent="0.2">
      <c r="A27" s="45" t="s">
        <v>56</v>
      </c>
      <c r="B27" s="40" t="s">
        <v>23</v>
      </c>
      <c r="C27" s="93">
        <v>87263</v>
      </c>
      <c r="D27" s="92" t="s">
        <v>118</v>
      </c>
      <c r="E27" s="40" t="s">
        <v>28</v>
      </c>
      <c r="F27" s="88">
        <v>378.75</v>
      </c>
      <c r="G27" s="88">
        <v>105.59</v>
      </c>
      <c r="H27" s="88">
        <f>ROUND((G27*1.25),2)</f>
        <v>131.99</v>
      </c>
      <c r="I27" s="91">
        <f>ROUND((F27*H27),2)</f>
        <v>49991.21</v>
      </c>
      <c r="J27" s="39"/>
      <c r="K27" s="16"/>
    </row>
    <row r="28" spans="1:12" s="17" customFormat="1" ht="30" x14ac:dyDescent="0.2">
      <c r="A28" s="45" t="s">
        <v>60</v>
      </c>
      <c r="B28" s="40" t="s">
        <v>23</v>
      </c>
      <c r="C28" s="93">
        <v>98689</v>
      </c>
      <c r="D28" s="92" t="s">
        <v>99</v>
      </c>
      <c r="E28" s="40" t="s">
        <v>25</v>
      </c>
      <c r="F28" s="88">
        <v>21.6</v>
      </c>
      <c r="G28" s="88">
        <v>128.49</v>
      </c>
      <c r="H28" s="88">
        <f>ROUND((G28*1.25),2)</f>
        <v>160.61000000000001</v>
      </c>
      <c r="I28" s="91">
        <f>ROUND((F28*H28),2)</f>
        <v>3469.18</v>
      </c>
      <c r="J28" s="39">
        <v>92.29</v>
      </c>
      <c r="K28" s="16"/>
    </row>
    <row r="29" spans="1:12" s="17" customFormat="1" ht="15.75" x14ac:dyDescent="0.25">
      <c r="A29" s="41">
        <v>5</v>
      </c>
      <c r="B29" s="42"/>
      <c r="C29" s="42"/>
      <c r="D29" s="43" t="s">
        <v>59</v>
      </c>
      <c r="E29" s="42"/>
      <c r="F29" s="44"/>
      <c r="G29" s="44"/>
      <c r="H29" s="42"/>
      <c r="I29" s="99">
        <f>(SUM(I30:I34))</f>
        <v>83763.88</v>
      </c>
      <c r="J29" s="16"/>
      <c r="K29" s="16"/>
      <c r="L29" s="18"/>
    </row>
    <row r="30" spans="1:12" s="17" customFormat="1" ht="30" x14ac:dyDescent="0.25">
      <c r="A30" s="45" t="s">
        <v>52</v>
      </c>
      <c r="B30" s="40" t="str">
        <f>[1]ORÇAMENTO!P48</f>
        <v>CDHU</v>
      </c>
      <c r="C30" s="89" t="s">
        <v>89</v>
      </c>
      <c r="D30" s="90" t="s">
        <v>91</v>
      </c>
      <c r="E30" s="40" t="s">
        <v>28</v>
      </c>
      <c r="F30" s="88">
        <v>54</v>
      </c>
      <c r="G30" s="88">
        <v>45.01</v>
      </c>
      <c r="H30" s="88">
        <f>ROUND((G30*1.25),2)</f>
        <v>56.26</v>
      </c>
      <c r="I30" s="91">
        <f>ROUND((F30*H30),2)</f>
        <v>3038.04</v>
      </c>
      <c r="J30" s="39">
        <v>4.9400000000000004</v>
      </c>
      <c r="K30" s="16"/>
    </row>
    <row r="31" spans="1:12" s="17" customFormat="1" ht="30" x14ac:dyDescent="0.25">
      <c r="A31" s="45" t="s">
        <v>55</v>
      </c>
      <c r="B31" s="89" t="s">
        <v>23</v>
      </c>
      <c r="C31" s="89" t="s">
        <v>26</v>
      </c>
      <c r="D31" s="90" t="s">
        <v>121</v>
      </c>
      <c r="E31" s="40" t="s">
        <v>28</v>
      </c>
      <c r="F31" s="88">
        <v>1499</v>
      </c>
      <c r="G31" s="88">
        <v>14.41</v>
      </c>
      <c r="H31" s="88">
        <f>ROUND((G31*1.25),2)</f>
        <v>18.010000000000002</v>
      </c>
      <c r="I31" s="91">
        <f>ROUND((F31*H31),2)</f>
        <v>26996.99</v>
      </c>
      <c r="J31" s="39"/>
      <c r="K31" s="16"/>
    </row>
    <row r="32" spans="1:12" s="17" customFormat="1" ht="30" x14ac:dyDescent="0.25">
      <c r="A32" s="45" t="s">
        <v>27</v>
      </c>
      <c r="B32" s="89" t="s">
        <v>22</v>
      </c>
      <c r="C32" s="89" t="s">
        <v>90</v>
      </c>
      <c r="D32" s="90" t="s">
        <v>92</v>
      </c>
      <c r="E32" s="40" t="s">
        <v>28</v>
      </c>
      <c r="F32" s="88">
        <v>118.8</v>
      </c>
      <c r="G32" s="88">
        <v>45.41</v>
      </c>
      <c r="H32" s="88">
        <f>ROUND((G32*1.25),2)</f>
        <v>56.76</v>
      </c>
      <c r="I32" s="91">
        <f>ROUND((F32*H32),2)</f>
        <v>6743.09</v>
      </c>
      <c r="J32" s="39"/>
      <c r="K32" s="16"/>
    </row>
    <row r="33" spans="1:209" s="17" customFormat="1" ht="30" x14ac:dyDescent="0.25">
      <c r="A33" s="45"/>
      <c r="B33" s="40" t="s">
        <v>22</v>
      </c>
      <c r="C33" s="89" t="s">
        <v>119</v>
      </c>
      <c r="D33" s="90" t="s">
        <v>120</v>
      </c>
      <c r="E33" s="40" t="s">
        <v>28</v>
      </c>
      <c r="F33" s="88">
        <v>601</v>
      </c>
      <c r="G33" s="88">
        <v>45.41</v>
      </c>
      <c r="H33" s="88">
        <f t="shared" ref="H33" si="11">ROUND((G33*1.25),2)</f>
        <v>56.76</v>
      </c>
      <c r="I33" s="91">
        <f>ROUND((F33*H33),2)</f>
        <v>34112.76</v>
      </c>
      <c r="J33" s="39"/>
      <c r="K33" s="16"/>
    </row>
    <row r="34" spans="1:209" s="17" customFormat="1" ht="30" x14ac:dyDescent="0.25">
      <c r="A34" s="45" t="s">
        <v>102</v>
      </c>
      <c r="B34" s="89" t="s">
        <v>22</v>
      </c>
      <c r="C34" s="89">
        <v>88485</v>
      </c>
      <c r="D34" s="90" t="s">
        <v>100</v>
      </c>
      <c r="E34" s="40" t="s">
        <v>28</v>
      </c>
      <c r="F34" s="88">
        <v>2100</v>
      </c>
      <c r="G34" s="88">
        <v>4.9000000000000004</v>
      </c>
      <c r="H34" s="88">
        <f>ROUND((G34*1.25),2)</f>
        <v>6.13</v>
      </c>
      <c r="I34" s="91">
        <f>ROUND((F34*H34),2)</f>
        <v>12873</v>
      </c>
      <c r="J34" s="39"/>
      <c r="K34" s="16"/>
    </row>
    <row r="35" spans="1:209" s="9" customFormat="1" ht="15.75" x14ac:dyDescent="0.25">
      <c r="A35" s="41">
        <v>6</v>
      </c>
      <c r="B35" s="42"/>
      <c r="C35" s="42"/>
      <c r="D35" s="43" t="s">
        <v>87</v>
      </c>
      <c r="E35" s="42"/>
      <c r="F35" s="44"/>
      <c r="G35" s="44"/>
      <c r="H35" s="42"/>
      <c r="I35" s="99">
        <f>SUM(I36)</f>
        <v>15449.220000000001</v>
      </c>
      <c r="J35" s="16"/>
      <c r="K35" s="16"/>
    </row>
    <row r="36" spans="1:209" s="9" customFormat="1" ht="15.75" x14ac:dyDescent="0.25">
      <c r="A36" s="100" t="s">
        <v>62</v>
      </c>
      <c r="B36" s="101"/>
      <c r="C36" s="102"/>
      <c r="D36" s="103" t="s">
        <v>88</v>
      </c>
      <c r="E36" s="104"/>
      <c r="F36" s="102"/>
      <c r="G36" s="102"/>
      <c r="H36" s="102"/>
      <c r="I36" s="105">
        <f>SUM(I37:I38)</f>
        <v>15449.220000000001</v>
      </c>
      <c r="J36" s="16"/>
      <c r="K36" s="16"/>
    </row>
    <row r="37" spans="1:209" s="9" customFormat="1" ht="60" x14ac:dyDescent="0.25">
      <c r="A37" s="106" t="s">
        <v>103</v>
      </c>
      <c r="B37" s="93" t="s">
        <v>23</v>
      </c>
      <c r="C37" s="89" t="s">
        <v>115</v>
      </c>
      <c r="D37" s="90" t="s">
        <v>113</v>
      </c>
      <c r="E37" s="40" t="s">
        <v>24</v>
      </c>
      <c r="F37" s="88">
        <v>17</v>
      </c>
      <c r="G37" s="88">
        <v>425.41</v>
      </c>
      <c r="H37" s="88">
        <f t="shared" ref="H37:H38" si="12">ROUND((G37*1.25),2)</f>
        <v>531.76</v>
      </c>
      <c r="I37" s="91">
        <f t="shared" ref="I37:I38" si="13">ROUND((F37*H37),2)</f>
        <v>9039.92</v>
      </c>
      <c r="J37" s="58">
        <v>10.84</v>
      </c>
      <c r="K37" s="16"/>
    </row>
    <row r="38" spans="1:209" s="9" customFormat="1" ht="60" x14ac:dyDescent="0.25">
      <c r="A38" s="106" t="s">
        <v>117</v>
      </c>
      <c r="B38" s="93" t="s">
        <v>23</v>
      </c>
      <c r="C38" s="89" t="s">
        <v>116</v>
      </c>
      <c r="D38" s="90" t="s">
        <v>114</v>
      </c>
      <c r="E38" s="40" t="s">
        <v>24</v>
      </c>
      <c r="F38" s="88">
        <v>10</v>
      </c>
      <c r="G38" s="88">
        <v>512.74</v>
      </c>
      <c r="H38" s="88">
        <f t="shared" si="12"/>
        <v>640.92999999999995</v>
      </c>
      <c r="I38" s="91">
        <f t="shared" si="13"/>
        <v>6409.3</v>
      </c>
      <c r="J38" s="58"/>
      <c r="K38" s="16"/>
    </row>
    <row r="39" spans="1:209" s="9" customFormat="1" ht="15.75" x14ac:dyDescent="0.25">
      <c r="A39" s="107">
        <v>7</v>
      </c>
      <c r="B39" s="108"/>
      <c r="C39" s="109"/>
      <c r="D39" s="84" t="str">
        <f>[1]ORÇAMENTO!R351</f>
        <v>SERVIÇOS COMPLEMENTARES</v>
      </c>
      <c r="E39" s="110"/>
      <c r="F39" s="109"/>
      <c r="G39" s="109"/>
      <c r="H39" s="109"/>
      <c r="I39" s="111">
        <f>SUM(I40:I41)</f>
        <v>7339.01</v>
      </c>
      <c r="J39" s="39"/>
      <c r="K39" s="16"/>
    </row>
    <row r="40" spans="1:209" s="9" customFormat="1" ht="45" x14ac:dyDescent="0.2">
      <c r="A40" s="112" t="s">
        <v>104</v>
      </c>
      <c r="B40" s="40" t="s">
        <v>22</v>
      </c>
      <c r="C40" s="93" t="s">
        <v>48</v>
      </c>
      <c r="D40" s="92" t="s">
        <v>47</v>
      </c>
      <c r="E40" s="40" t="s">
        <v>71</v>
      </c>
      <c r="F40" s="88">
        <v>11.06</v>
      </c>
      <c r="G40" s="88">
        <v>119.02</v>
      </c>
      <c r="H40" s="88">
        <f t="shared" ref="H40" si="14">ROUND((G40*1.25),2)</f>
        <v>148.78</v>
      </c>
      <c r="I40" s="91">
        <f t="shared" ref="I40" si="15">ROUND((F40*H40),2)</f>
        <v>1645.51</v>
      </c>
      <c r="J40" s="39">
        <v>12.35</v>
      </c>
      <c r="K40" s="16"/>
    </row>
    <row r="41" spans="1:209" s="9" customFormat="1" ht="15.75" x14ac:dyDescent="0.25">
      <c r="A41" s="112" t="s">
        <v>105</v>
      </c>
      <c r="B41" s="40" t="s">
        <v>22</v>
      </c>
      <c r="C41" s="40" t="s">
        <v>53</v>
      </c>
      <c r="D41" s="90" t="s">
        <v>54</v>
      </c>
      <c r="E41" s="40" t="s">
        <v>28</v>
      </c>
      <c r="F41" s="88">
        <v>368.75</v>
      </c>
      <c r="G41" s="88">
        <v>12.35</v>
      </c>
      <c r="H41" s="88">
        <f>ROUND((G41*1.25),2)</f>
        <v>15.44</v>
      </c>
      <c r="I41" s="91">
        <f>ROUND((F41*H41),2)</f>
        <v>5693.5</v>
      </c>
      <c r="J41" s="39"/>
      <c r="K41" s="16"/>
    </row>
    <row r="42" spans="1:209" s="19" customFormat="1" ht="15.75" x14ac:dyDescent="0.25">
      <c r="A42" s="42"/>
      <c r="B42" s="42"/>
      <c r="C42" s="43"/>
      <c r="D42" s="114" t="s">
        <v>29</v>
      </c>
      <c r="E42" s="115"/>
      <c r="F42" s="115"/>
      <c r="G42" s="115"/>
      <c r="H42" s="116"/>
      <c r="I42" s="113">
        <f>I11+I18+I22+I25+I29+I35+I39</f>
        <v>213759.37000000002</v>
      </c>
      <c r="J42" s="16"/>
      <c r="K42" s="16"/>
    </row>
    <row r="43" spans="1:209" ht="15.75" x14ac:dyDescent="0.2">
      <c r="A43" s="29"/>
      <c r="B43" s="21"/>
      <c r="C43" s="81"/>
      <c r="D43" s="57"/>
      <c r="E43" s="81"/>
      <c r="F43" s="82"/>
      <c r="H43" s="23"/>
      <c r="I43" s="27"/>
      <c r="J43" s="24"/>
      <c r="K43" s="16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</row>
    <row r="44" spans="1:209" s="25" customFormat="1" x14ac:dyDescent="0.2">
      <c r="A44" s="29"/>
      <c r="B44" s="2"/>
      <c r="C44" s="2"/>
      <c r="D44" s="47"/>
      <c r="E44" s="2"/>
      <c r="F44" s="5"/>
      <c r="G44" s="5"/>
      <c r="H44" s="23"/>
      <c r="I44" s="27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23"/>
      <c r="AX44" s="23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  <c r="BJ44" s="23"/>
      <c r="BK44" s="23"/>
      <c r="BL44" s="23"/>
      <c r="BM44" s="23"/>
      <c r="BN44" s="23"/>
      <c r="BO44" s="23"/>
      <c r="BP44" s="23"/>
      <c r="BQ44" s="23"/>
      <c r="BR44" s="23"/>
      <c r="BS44" s="23"/>
      <c r="BT44" s="23"/>
      <c r="BU44" s="23"/>
      <c r="BV44" s="23"/>
      <c r="BW44" s="23"/>
      <c r="BX44" s="23"/>
      <c r="BY44" s="23"/>
      <c r="BZ44" s="23"/>
      <c r="CA44" s="23"/>
      <c r="CB44" s="23"/>
      <c r="CC44" s="23"/>
      <c r="CD44" s="23"/>
      <c r="CE44" s="23"/>
      <c r="CF44" s="23"/>
      <c r="CG44" s="23"/>
      <c r="CH44" s="23"/>
      <c r="CI44" s="23"/>
      <c r="CJ44" s="23"/>
      <c r="CK44" s="23"/>
      <c r="CL44" s="23"/>
      <c r="CM44" s="23"/>
      <c r="CN44" s="23"/>
      <c r="CO44" s="23"/>
      <c r="CP44" s="23"/>
      <c r="CQ44" s="23"/>
      <c r="CR44" s="23"/>
      <c r="CS44" s="23"/>
      <c r="CT44" s="23"/>
      <c r="CU44" s="23"/>
      <c r="CV44" s="23"/>
      <c r="CW44" s="23"/>
      <c r="CX44" s="23"/>
      <c r="CY44" s="23"/>
      <c r="CZ44" s="23"/>
      <c r="DA44" s="23"/>
      <c r="DB44" s="23"/>
      <c r="DC44" s="23"/>
      <c r="DD44" s="23"/>
      <c r="DE44" s="23"/>
      <c r="DF44" s="23"/>
      <c r="DG44" s="23"/>
      <c r="DH44" s="23"/>
      <c r="DI44" s="23"/>
      <c r="DJ44" s="23"/>
      <c r="DK44" s="23"/>
      <c r="DL44" s="23"/>
      <c r="DM44" s="23"/>
      <c r="DN44" s="23"/>
      <c r="DO44" s="23"/>
      <c r="DP44" s="23"/>
      <c r="DQ44" s="23"/>
      <c r="DR44" s="23"/>
      <c r="DS44" s="23"/>
      <c r="DT44" s="23"/>
      <c r="DU44" s="23"/>
      <c r="DV44" s="23"/>
      <c r="DW44" s="23"/>
      <c r="DX44" s="23"/>
      <c r="DY44" s="23"/>
      <c r="DZ44" s="23"/>
      <c r="EA44" s="23"/>
      <c r="EB44" s="23"/>
      <c r="EC44" s="23"/>
      <c r="ED44" s="23"/>
      <c r="EE44" s="23"/>
      <c r="EF44" s="23"/>
      <c r="EG44" s="23"/>
      <c r="EH44" s="23"/>
      <c r="EI44" s="23"/>
      <c r="EJ44" s="23"/>
      <c r="EK44" s="23"/>
      <c r="EL44" s="23"/>
      <c r="EM44" s="23"/>
      <c r="EN44" s="23"/>
      <c r="EO44" s="23"/>
      <c r="EP44" s="23"/>
      <c r="EQ44" s="23"/>
      <c r="ER44" s="23"/>
      <c r="ES44" s="23"/>
      <c r="ET44" s="23"/>
      <c r="EU44" s="23"/>
      <c r="EV44" s="23"/>
      <c r="EW44" s="23"/>
      <c r="EX44" s="23"/>
      <c r="EY44" s="23"/>
      <c r="EZ44" s="23"/>
      <c r="FA44" s="23"/>
      <c r="FB44" s="23"/>
      <c r="FC44" s="23"/>
      <c r="FD44" s="23"/>
      <c r="FE44" s="23"/>
      <c r="FF44" s="23"/>
      <c r="FG44" s="23"/>
      <c r="FH44" s="23"/>
      <c r="FI44" s="23"/>
      <c r="FJ44" s="23"/>
      <c r="FK44" s="23"/>
      <c r="FL44" s="23"/>
      <c r="FM44" s="23"/>
      <c r="FN44" s="23"/>
      <c r="FO44" s="23"/>
      <c r="FP44" s="23"/>
      <c r="FQ44" s="23"/>
      <c r="FR44" s="23"/>
      <c r="FS44" s="23"/>
      <c r="FT44" s="23"/>
      <c r="FU44" s="23"/>
      <c r="FV44" s="23"/>
      <c r="FW44" s="23"/>
      <c r="FX44" s="23"/>
      <c r="FY44" s="23"/>
      <c r="FZ44" s="23"/>
      <c r="GA44" s="23"/>
      <c r="GB44" s="23"/>
      <c r="GC44" s="23"/>
      <c r="GD44" s="23"/>
      <c r="GE44" s="23"/>
      <c r="GF44" s="23"/>
      <c r="GG44" s="23"/>
      <c r="GH44" s="23"/>
      <c r="GI44" s="23"/>
      <c r="GJ44" s="23"/>
      <c r="GK44" s="23"/>
      <c r="GL44" s="23"/>
      <c r="GM44" s="23"/>
      <c r="GN44" s="23"/>
      <c r="GO44" s="23"/>
      <c r="GP44" s="23"/>
      <c r="GQ44" s="23"/>
      <c r="GR44" s="23"/>
      <c r="GS44" s="23"/>
      <c r="GT44" s="23"/>
      <c r="GU44" s="23"/>
      <c r="GV44" s="23"/>
      <c r="GW44" s="23"/>
      <c r="GX44" s="23"/>
      <c r="GY44" s="23"/>
      <c r="GZ44" s="23"/>
      <c r="HA44" s="23"/>
    </row>
    <row r="45" spans="1:209" s="25" customFormat="1" ht="44.25" customHeight="1" thickBot="1" x14ac:dyDescent="0.25">
      <c r="A45" s="29"/>
      <c r="B45" s="2"/>
      <c r="C45" s="2"/>
      <c r="D45" s="22"/>
      <c r="E45" s="2"/>
      <c r="F45" s="5"/>
      <c r="G45" s="5"/>
      <c r="H45" s="23"/>
      <c r="I45" s="27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  <c r="AW45" s="23"/>
      <c r="AX45" s="23"/>
      <c r="AY45" s="23"/>
      <c r="AZ45" s="23"/>
      <c r="BA45" s="23"/>
      <c r="BB45" s="23"/>
      <c r="BC45" s="23"/>
      <c r="BD45" s="23"/>
      <c r="BE45" s="23"/>
      <c r="BF45" s="23"/>
      <c r="BG45" s="23"/>
      <c r="BH45" s="23"/>
      <c r="BI45" s="23"/>
      <c r="BJ45" s="23"/>
      <c r="BK45" s="23"/>
      <c r="BL45" s="23"/>
      <c r="BM45" s="23"/>
      <c r="BN45" s="23"/>
      <c r="BO45" s="23"/>
      <c r="BP45" s="23"/>
      <c r="BQ45" s="23"/>
      <c r="BR45" s="23"/>
      <c r="BS45" s="23"/>
      <c r="BT45" s="23"/>
      <c r="BU45" s="23"/>
      <c r="BV45" s="23"/>
      <c r="BW45" s="23"/>
      <c r="BX45" s="23"/>
      <c r="BY45" s="23"/>
      <c r="BZ45" s="23"/>
      <c r="CA45" s="23"/>
      <c r="CB45" s="23"/>
      <c r="CC45" s="23"/>
      <c r="CD45" s="23"/>
      <c r="CE45" s="23"/>
      <c r="CF45" s="23"/>
      <c r="CG45" s="23"/>
      <c r="CH45" s="23"/>
      <c r="CI45" s="23"/>
      <c r="CJ45" s="23"/>
      <c r="CK45" s="23"/>
      <c r="CL45" s="23"/>
      <c r="CM45" s="23"/>
      <c r="CN45" s="23"/>
      <c r="CO45" s="23"/>
      <c r="CP45" s="23"/>
      <c r="CQ45" s="23"/>
      <c r="CR45" s="23"/>
      <c r="CS45" s="23"/>
      <c r="CT45" s="23"/>
      <c r="CU45" s="23"/>
      <c r="CV45" s="23"/>
      <c r="CW45" s="23"/>
      <c r="CX45" s="23"/>
      <c r="CY45" s="23"/>
      <c r="CZ45" s="23"/>
      <c r="DA45" s="23"/>
      <c r="DB45" s="23"/>
      <c r="DC45" s="23"/>
      <c r="DD45" s="23"/>
      <c r="DE45" s="23"/>
      <c r="DF45" s="23"/>
      <c r="DG45" s="23"/>
      <c r="DH45" s="23"/>
      <c r="DI45" s="23"/>
      <c r="DJ45" s="23"/>
      <c r="DK45" s="23"/>
      <c r="DL45" s="23"/>
      <c r="DM45" s="23"/>
      <c r="DN45" s="23"/>
      <c r="DO45" s="23"/>
      <c r="DP45" s="23"/>
      <c r="DQ45" s="23"/>
      <c r="DR45" s="23"/>
      <c r="DS45" s="23"/>
      <c r="DT45" s="23"/>
      <c r="DU45" s="23"/>
      <c r="DV45" s="23"/>
      <c r="DW45" s="23"/>
      <c r="DX45" s="23"/>
      <c r="DY45" s="23"/>
      <c r="DZ45" s="23"/>
      <c r="EA45" s="23"/>
      <c r="EB45" s="23"/>
      <c r="EC45" s="23"/>
      <c r="ED45" s="23"/>
      <c r="EE45" s="23"/>
      <c r="EF45" s="23"/>
      <c r="EG45" s="23"/>
      <c r="EH45" s="23"/>
      <c r="EI45" s="23"/>
      <c r="EJ45" s="23"/>
      <c r="EK45" s="23"/>
      <c r="EL45" s="23"/>
      <c r="EM45" s="23"/>
      <c r="EN45" s="23"/>
      <c r="EO45" s="23"/>
      <c r="EP45" s="23"/>
      <c r="EQ45" s="23"/>
      <c r="ER45" s="23"/>
      <c r="ES45" s="23"/>
      <c r="ET45" s="23"/>
      <c r="EU45" s="23"/>
      <c r="EV45" s="23"/>
      <c r="EW45" s="23"/>
      <c r="EX45" s="23"/>
      <c r="EY45" s="23"/>
      <c r="EZ45" s="23"/>
      <c r="FA45" s="23"/>
      <c r="FB45" s="23"/>
      <c r="FC45" s="23"/>
      <c r="FD45" s="23"/>
      <c r="FE45" s="23"/>
      <c r="FF45" s="23"/>
      <c r="FG45" s="23"/>
      <c r="FH45" s="23"/>
      <c r="FI45" s="23"/>
      <c r="FJ45" s="23"/>
      <c r="FK45" s="23"/>
      <c r="FL45" s="23"/>
      <c r="FM45" s="23"/>
      <c r="FN45" s="23"/>
      <c r="FO45" s="23"/>
      <c r="FP45" s="23"/>
      <c r="FQ45" s="23"/>
      <c r="FR45" s="23"/>
      <c r="FS45" s="23"/>
      <c r="FT45" s="23"/>
      <c r="FU45" s="23"/>
      <c r="FV45" s="23"/>
      <c r="FW45" s="23"/>
      <c r="FX45" s="23"/>
      <c r="FY45" s="23"/>
      <c r="FZ45" s="23"/>
      <c r="GA45" s="23"/>
      <c r="GB45" s="23"/>
      <c r="GC45" s="23"/>
      <c r="GD45" s="23"/>
      <c r="GE45" s="23"/>
      <c r="GF45" s="23"/>
      <c r="GG45" s="23"/>
      <c r="GH45" s="23"/>
      <c r="GI45" s="23"/>
      <c r="GJ45" s="23"/>
      <c r="GK45" s="23"/>
      <c r="GL45" s="23"/>
      <c r="GM45" s="23"/>
      <c r="GN45" s="23"/>
      <c r="GO45" s="23"/>
      <c r="GP45" s="23"/>
      <c r="GQ45" s="23"/>
      <c r="GR45" s="23"/>
      <c r="GS45" s="23"/>
      <c r="GT45" s="23"/>
      <c r="GU45" s="23"/>
      <c r="GV45" s="23"/>
      <c r="GW45" s="23"/>
      <c r="GX45" s="23"/>
      <c r="GY45" s="23"/>
      <c r="GZ45" s="23"/>
      <c r="HA45" s="23"/>
    </row>
    <row r="46" spans="1:209" s="25" customFormat="1" ht="15.75" x14ac:dyDescent="0.2">
      <c r="A46" s="29"/>
      <c r="B46" s="2"/>
      <c r="C46" s="2"/>
      <c r="D46" s="26" t="s">
        <v>101</v>
      </c>
      <c r="E46" s="30"/>
      <c r="F46" s="5"/>
      <c r="G46" s="5"/>
      <c r="H46" s="23"/>
      <c r="I46" s="27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  <c r="AW46" s="23"/>
      <c r="AX46" s="23"/>
      <c r="AY46" s="23"/>
      <c r="AZ46" s="23"/>
      <c r="BA46" s="23"/>
      <c r="BB46" s="23"/>
      <c r="BC46" s="23"/>
      <c r="BD46" s="23"/>
      <c r="BE46" s="23"/>
      <c r="BF46" s="23"/>
      <c r="BG46" s="23"/>
      <c r="BH46" s="23"/>
      <c r="BI46" s="23"/>
      <c r="BJ46" s="23"/>
      <c r="BK46" s="23"/>
      <c r="BL46" s="23"/>
      <c r="BM46" s="23"/>
      <c r="BN46" s="23"/>
      <c r="BO46" s="23"/>
      <c r="BP46" s="23"/>
      <c r="BQ46" s="23"/>
      <c r="BR46" s="23"/>
      <c r="BS46" s="23"/>
      <c r="BT46" s="23"/>
      <c r="BU46" s="23"/>
      <c r="BV46" s="23"/>
      <c r="BW46" s="23"/>
      <c r="BX46" s="23"/>
      <c r="BY46" s="23"/>
      <c r="BZ46" s="23"/>
      <c r="CA46" s="23"/>
      <c r="CB46" s="23"/>
      <c r="CC46" s="23"/>
      <c r="CD46" s="23"/>
      <c r="CE46" s="23"/>
      <c r="CF46" s="23"/>
      <c r="CG46" s="23"/>
      <c r="CH46" s="23"/>
      <c r="CI46" s="23"/>
      <c r="CJ46" s="23"/>
      <c r="CK46" s="23"/>
      <c r="CL46" s="23"/>
      <c r="CM46" s="23"/>
      <c r="CN46" s="23"/>
      <c r="CO46" s="23"/>
      <c r="CP46" s="23"/>
      <c r="CQ46" s="23"/>
      <c r="CR46" s="23"/>
      <c r="CS46" s="23"/>
      <c r="CT46" s="23"/>
      <c r="CU46" s="23"/>
      <c r="CV46" s="23"/>
      <c r="CW46" s="23"/>
      <c r="CX46" s="23"/>
      <c r="CY46" s="23"/>
      <c r="CZ46" s="23"/>
      <c r="DA46" s="23"/>
      <c r="DB46" s="23"/>
      <c r="DC46" s="23"/>
      <c r="DD46" s="23"/>
      <c r="DE46" s="23"/>
      <c r="DF46" s="23"/>
      <c r="DG46" s="23"/>
      <c r="DH46" s="23"/>
      <c r="DI46" s="23"/>
      <c r="DJ46" s="23"/>
      <c r="DK46" s="23"/>
      <c r="DL46" s="23"/>
      <c r="DM46" s="23"/>
      <c r="DN46" s="23"/>
      <c r="DO46" s="23"/>
      <c r="DP46" s="23"/>
      <c r="DQ46" s="23"/>
      <c r="DR46" s="23"/>
      <c r="DS46" s="23"/>
      <c r="DT46" s="23"/>
      <c r="DU46" s="23"/>
      <c r="DV46" s="23"/>
      <c r="DW46" s="23"/>
      <c r="DX46" s="23"/>
      <c r="DY46" s="23"/>
      <c r="DZ46" s="23"/>
      <c r="EA46" s="23"/>
      <c r="EB46" s="23"/>
      <c r="EC46" s="23"/>
      <c r="ED46" s="23"/>
      <c r="EE46" s="23"/>
      <c r="EF46" s="23"/>
      <c r="EG46" s="23"/>
      <c r="EH46" s="23"/>
      <c r="EI46" s="23"/>
      <c r="EJ46" s="23"/>
      <c r="EK46" s="23"/>
      <c r="EL46" s="23"/>
      <c r="EM46" s="23"/>
      <c r="EN46" s="23"/>
      <c r="EO46" s="23"/>
      <c r="EP46" s="23"/>
      <c r="EQ46" s="23"/>
      <c r="ER46" s="23"/>
      <c r="ES46" s="23"/>
      <c r="ET46" s="23"/>
      <c r="EU46" s="23"/>
      <c r="EV46" s="23"/>
      <c r="EW46" s="23"/>
      <c r="EX46" s="23"/>
      <c r="EY46" s="23"/>
      <c r="EZ46" s="23"/>
      <c r="FA46" s="23"/>
      <c r="FB46" s="23"/>
      <c r="FC46" s="23"/>
      <c r="FD46" s="23"/>
      <c r="FE46" s="23"/>
      <c r="FF46" s="23"/>
      <c r="FG46" s="23"/>
      <c r="FH46" s="23"/>
      <c r="FI46" s="23"/>
      <c r="FJ46" s="23"/>
      <c r="FK46" s="23"/>
      <c r="FL46" s="23"/>
      <c r="FM46" s="23"/>
      <c r="FN46" s="23"/>
      <c r="FO46" s="23"/>
      <c r="FP46" s="23"/>
      <c r="FQ46" s="23"/>
      <c r="FR46" s="23"/>
      <c r="FS46" s="23"/>
      <c r="FT46" s="23"/>
      <c r="FU46" s="23"/>
      <c r="FV46" s="23"/>
      <c r="FW46" s="23"/>
      <c r="FX46" s="23"/>
      <c r="FY46" s="23"/>
      <c r="FZ46" s="23"/>
      <c r="GA46" s="23"/>
      <c r="GB46" s="23"/>
      <c r="GC46" s="23"/>
      <c r="GD46" s="23"/>
      <c r="GE46" s="23"/>
      <c r="GF46" s="23"/>
      <c r="GG46" s="23"/>
      <c r="GH46" s="23"/>
      <c r="GI46" s="23"/>
      <c r="GJ46" s="23"/>
      <c r="GK46" s="23"/>
      <c r="GL46" s="23"/>
      <c r="GM46" s="23"/>
      <c r="GN46" s="23"/>
      <c r="GO46" s="23"/>
      <c r="GP46" s="23"/>
      <c r="GQ46" s="23"/>
      <c r="GR46" s="23"/>
      <c r="GS46" s="23"/>
      <c r="GT46" s="23"/>
      <c r="GU46" s="23"/>
      <c r="GV46" s="23"/>
      <c r="GW46" s="23"/>
      <c r="GX46" s="23"/>
      <c r="GY46" s="23"/>
      <c r="GZ46" s="23"/>
      <c r="HA46" s="23"/>
    </row>
    <row r="47" spans="1:209" s="25" customFormat="1" ht="15.75" x14ac:dyDescent="0.2">
      <c r="A47" s="29"/>
      <c r="B47" s="2"/>
      <c r="C47" s="2"/>
      <c r="D47" s="31" t="s">
        <v>108</v>
      </c>
      <c r="E47" s="32"/>
      <c r="F47" s="5"/>
      <c r="G47" s="5"/>
      <c r="H47" s="23"/>
      <c r="I47" s="27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  <c r="BR47" s="23"/>
      <c r="BS47" s="23"/>
      <c r="BT47" s="23"/>
      <c r="BU47" s="23"/>
      <c r="BV47" s="23"/>
      <c r="BW47" s="23"/>
      <c r="BX47" s="23"/>
      <c r="BY47" s="23"/>
      <c r="BZ47" s="23"/>
      <c r="CA47" s="23"/>
      <c r="CB47" s="23"/>
      <c r="CC47" s="23"/>
      <c r="CD47" s="23"/>
      <c r="CE47" s="23"/>
      <c r="CF47" s="23"/>
      <c r="CG47" s="23"/>
      <c r="CH47" s="23"/>
      <c r="CI47" s="23"/>
      <c r="CJ47" s="23"/>
      <c r="CK47" s="23"/>
      <c r="CL47" s="23"/>
      <c r="CM47" s="23"/>
      <c r="CN47" s="23"/>
      <c r="CO47" s="23"/>
      <c r="CP47" s="23"/>
      <c r="CQ47" s="23"/>
      <c r="CR47" s="23"/>
      <c r="CS47" s="23"/>
      <c r="CT47" s="23"/>
      <c r="CU47" s="23"/>
      <c r="CV47" s="23"/>
      <c r="CW47" s="23"/>
      <c r="CX47" s="23"/>
      <c r="CY47" s="23"/>
      <c r="CZ47" s="23"/>
      <c r="DA47" s="23"/>
      <c r="DB47" s="23"/>
      <c r="DC47" s="23"/>
      <c r="DD47" s="23"/>
      <c r="DE47" s="23"/>
      <c r="DF47" s="23"/>
      <c r="DG47" s="23"/>
      <c r="DH47" s="23"/>
      <c r="DI47" s="23"/>
      <c r="DJ47" s="23"/>
      <c r="DK47" s="23"/>
      <c r="DL47" s="23"/>
      <c r="DM47" s="23"/>
      <c r="DN47" s="23"/>
      <c r="DO47" s="23"/>
      <c r="DP47" s="23"/>
      <c r="DQ47" s="23"/>
      <c r="DR47" s="23"/>
      <c r="DS47" s="23"/>
      <c r="DT47" s="23"/>
      <c r="DU47" s="23"/>
      <c r="DV47" s="23"/>
      <c r="DW47" s="23"/>
      <c r="DX47" s="23"/>
      <c r="DY47" s="23"/>
      <c r="DZ47" s="23"/>
      <c r="EA47" s="23"/>
      <c r="EB47" s="23"/>
      <c r="EC47" s="23"/>
      <c r="ED47" s="23"/>
      <c r="EE47" s="23"/>
      <c r="EF47" s="23"/>
      <c r="EG47" s="23"/>
      <c r="EH47" s="23"/>
      <c r="EI47" s="23"/>
      <c r="EJ47" s="23"/>
      <c r="EK47" s="23"/>
      <c r="EL47" s="23"/>
      <c r="EM47" s="23"/>
      <c r="EN47" s="23"/>
      <c r="EO47" s="23"/>
      <c r="EP47" s="23"/>
      <c r="EQ47" s="23"/>
      <c r="ER47" s="23"/>
      <c r="ES47" s="23"/>
      <c r="ET47" s="23"/>
      <c r="EU47" s="23"/>
      <c r="EV47" s="23"/>
      <c r="EW47" s="23"/>
      <c r="EX47" s="23"/>
      <c r="EY47" s="23"/>
      <c r="EZ47" s="23"/>
      <c r="FA47" s="23"/>
      <c r="FB47" s="23"/>
      <c r="FC47" s="23"/>
      <c r="FD47" s="23"/>
      <c r="FE47" s="23"/>
      <c r="FF47" s="23"/>
      <c r="FG47" s="23"/>
      <c r="FH47" s="23"/>
      <c r="FI47" s="23"/>
      <c r="FJ47" s="23"/>
      <c r="FK47" s="23"/>
      <c r="FL47" s="23"/>
      <c r="FM47" s="23"/>
      <c r="FN47" s="23"/>
      <c r="FO47" s="23"/>
      <c r="FP47" s="23"/>
      <c r="FQ47" s="23"/>
      <c r="FR47" s="23"/>
      <c r="FS47" s="23"/>
      <c r="FT47" s="23"/>
      <c r="FU47" s="23"/>
      <c r="FV47" s="23"/>
      <c r="FW47" s="23"/>
      <c r="FX47" s="23"/>
      <c r="FY47" s="23"/>
      <c r="FZ47" s="23"/>
      <c r="GA47" s="23"/>
      <c r="GB47" s="23"/>
      <c r="GC47" s="23"/>
      <c r="GD47" s="23"/>
      <c r="GE47" s="23"/>
      <c r="GF47" s="23"/>
      <c r="GG47" s="23"/>
      <c r="GH47" s="23"/>
      <c r="GI47" s="23"/>
      <c r="GJ47" s="23"/>
      <c r="GK47" s="23"/>
      <c r="GL47" s="23"/>
      <c r="GM47" s="23"/>
      <c r="GN47" s="23"/>
      <c r="GO47" s="23"/>
      <c r="GP47" s="23"/>
      <c r="GQ47" s="23"/>
      <c r="GR47" s="23"/>
      <c r="GS47" s="23"/>
      <c r="GT47" s="23"/>
      <c r="GU47" s="23"/>
      <c r="GV47" s="23"/>
      <c r="GW47" s="23"/>
      <c r="GX47" s="23"/>
      <c r="GY47" s="23"/>
      <c r="GZ47" s="23"/>
      <c r="HA47" s="23"/>
    </row>
    <row r="48" spans="1:209" s="25" customFormat="1" ht="16.5" thickBot="1" x14ac:dyDescent="0.25">
      <c r="A48" s="33"/>
      <c r="B48" s="34"/>
      <c r="C48" s="34"/>
      <c r="D48" s="35"/>
      <c r="E48" s="34"/>
      <c r="F48" s="36"/>
      <c r="G48" s="36"/>
      <c r="H48" s="37"/>
      <c r="I48" s="38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  <c r="BL48" s="23"/>
      <c r="BM48" s="23"/>
      <c r="BN48" s="23"/>
      <c r="BO48" s="23"/>
      <c r="BP48" s="23"/>
      <c r="BQ48" s="23"/>
      <c r="BR48" s="23"/>
      <c r="BS48" s="23"/>
      <c r="BT48" s="23"/>
      <c r="BU48" s="23"/>
      <c r="BV48" s="23"/>
      <c r="BW48" s="23"/>
      <c r="BX48" s="23"/>
      <c r="BY48" s="23"/>
      <c r="BZ48" s="23"/>
      <c r="CA48" s="23"/>
      <c r="CB48" s="23"/>
      <c r="CC48" s="23"/>
      <c r="CD48" s="23"/>
      <c r="CE48" s="23"/>
      <c r="CF48" s="23"/>
      <c r="CG48" s="23"/>
      <c r="CH48" s="23"/>
      <c r="CI48" s="23"/>
      <c r="CJ48" s="23"/>
      <c r="CK48" s="23"/>
      <c r="CL48" s="23"/>
      <c r="CM48" s="23"/>
      <c r="CN48" s="23"/>
      <c r="CO48" s="23"/>
      <c r="CP48" s="23"/>
      <c r="CQ48" s="23"/>
      <c r="CR48" s="23"/>
      <c r="CS48" s="23"/>
      <c r="CT48" s="23"/>
      <c r="CU48" s="23"/>
      <c r="CV48" s="23"/>
      <c r="CW48" s="23"/>
      <c r="CX48" s="23"/>
      <c r="CY48" s="23"/>
      <c r="CZ48" s="23"/>
      <c r="DA48" s="23"/>
      <c r="DB48" s="23"/>
      <c r="DC48" s="23"/>
      <c r="DD48" s="23"/>
      <c r="DE48" s="23"/>
      <c r="DF48" s="23"/>
      <c r="DG48" s="23"/>
      <c r="DH48" s="23"/>
      <c r="DI48" s="23"/>
      <c r="DJ48" s="23"/>
      <c r="DK48" s="23"/>
      <c r="DL48" s="23"/>
      <c r="DM48" s="23"/>
      <c r="DN48" s="23"/>
      <c r="DO48" s="23"/>
      <c r="DP48" s="23"/>
      <c r="DQ48" s="23"/>
      <c r="DR48" s="23"/>
      <c r="DS48" s="23"/>
      <c r="DT48" s="23"/>
      <c r="DU48" s="23"/>
      <c r="DV48" s="23"/>
      <c r="DW48" s="23"/>
      <c r="DX48" s="23"/>
      <c r="DY48" s="23"/>
      <c r="DZ48" s="23"/>
      <c r="EA48" s="23"/>
      <c r="EB48" s="23"/>
      <c r="EC48" s="23"/>
      <c r="ED48" s="23"/>
      <c r="EE48" s="23"/>
      <c r="EF48" s="23"/>
      <c r="EG48" s="23"/>
      <c r="EH48" s="23"/>
      <c r="EI48" s="23"/>
      <c r="EJ48" s="23"/>
      <c r="EK48" s="23"/>
      <c r="EL48" s="23"/>
      <c r="EM48" s="23"/>
      <c r="EN48" s="23"/>
      <c r="EO48" s="23"/>
      <c r="EP48" s="23"/>
      <c r="EQ48" s="23"/>
      <c r="ER48" s="23"/>
      <c r="ES48" s="23"/>
      <c r="ET48" s="23"/>
      <c r="EU48" s="23"/>
      <c r="EV48" s="23"/>
      <c r="EW48" s="23"/>
      <c r="EX48" s="23"/>
      <c r="EY48" s="23"/>
      <c r="EZ48" s="23"/>
      <c r="FA48" s="23"/>
      <c r="FB48" s="23"/>
      <c r="FC48" s="23"/>
      <c r="FD48" s="23"/>
      <c r="FE48" s="23"/>
      <c r="FF48" s="23"/>
      <c r="FG48" s="23"/>
      <c r="FH48" s="23"/>
      <c r="FI48" s="23"/>
      <c r="FJ48" s="23"/>
      <c r="FK48" s="23"/>
      <c r="FL48" s="23"/>
      <c r="FM48" s="23"/>
      <c r="FN48" s="23"/>
      <c r="FO48" s="23"/>
      <c r="FP48" s="23"/>
      <c r="FQ48" s="23"/>
      <c r="FR48" s="23"/>
      <c r="FS48" s="23"/>
      <c r="FT48" s="23"/>
      <c r="FU48" s="23"/>
      <c r="FV48" s="23"/>
      <c r="FW48" s="23"/>
      <c r="FX48" s="23"/>
      <c r="FY48" s="23"/>
      <c r="FZ48" s="23"/>
      <c r="GA48" s="23"/>
      <c r="GB48" s="23"/>
      <c r="GC48" s="23"/>
      <c r="GD48" s="23"/>
      <c r="GE48" s="23"/>
      <c r="GF48" s="23"/>
      <c r="GG48" s="23"/>
      <c r="GH48" s="23"/>
      <c r="GI48" s="23"/>
      <c r="GJ48" s="23"/>
      <c r="GK48" s="23"/>
      <c r="GL48" s="23"/>
      <c r="GM48" s="23"/>
      <c r="GN48" s="23"/>
      <c r="GO48" s="23"/>
      <c r="GP48" s="23"/>
      <c r="GQ48" s="23"/>
      <c r="GR48" s="23"/>
      <c r="GS48" s="23"/>
      <c r="GT48" s="23"/>
      <c r="GU48" s="23"/>
      <c r="GV48" s="23"/>
      <c r="GW48" s="23"/>
      <c r="GX48" s="23"/>
      <c r="GY48" s="23"/>
      <c r="GZ48" s="23"/>
      <c r="HA48" s="23"/>
    </row>
    <row r="49" spans="1:209" s="25" customFormat="1" x14ac:dyDescent="0.2">
      <c r="A49" s="20"/>
      <c r="B49" s="2"/>
      <c r="C49" s="2"/>
      <c r="D49" s="22"/>
      <c r="E49" s="2"/>
      <c r="F49" s="5"/>
      <c r="G49" s="5"/>
      <c r="H49" s="23"/>
      <c r="I49" s="6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/>
      <c r="AV49" s="23"/>
      <c r="AW49" s="23"/>
      <c r="AX49" s="23"/>
      <c r="AY49" s="23"/>
      <c r="AZ49" s="23"/>
      <c r="BA49" s="23"/>
      <c r="BB49" s="23"/>
      <c r="BC49" s="23"/>
      <c r="BD49" s="23"/>
      <c r="BE49" s="23"/>
      <c r="BF49" s="23"/>
      <c r="BG49" s="23"/>
      <c r="BH49" s="23"/>
      <c r="BI49" s="23"/>
      <c r="BJ49" s="23"/>
      <c r="BK49" s="23"/>
      <c r="BL49" s="23"/>
      <c r="BM49" s="23"/>
      <c r="BN49" s="23"/>
      <c r="BO49" s="23"/>
      <c r="BP49" s="23"/>
      <c r="BQ49" s="23"/>
      <c r="BR49" s="23"/>
      <c r="BS49" s="23"/>
      <c r="BT49" s="23"/>
      <c r="BU49" s="23"/>
      <c r="BV49" s="23"/>
      <c r="BW49" s="23"/>
      <c r="BX49" s="23"/>
      <c r="BY49" s="23"/>
      <c r="BZ49" s="23"/>
      <c r="CA49" s="23"/>
      <c r="CB49" s="23"/>
      <c r="CC49" s="23"/>
      <c r="CD49" s="23"/>
      <c r="CE49" s="23"/>
      <c r="CF49" s="23"/>
      <c r="CG49" s="23"/>
      <c r="CH49" s="23"/>
      <c r="CI49" s="23"/>
      <c r="CJ49" s="23"/>
      <c r="CK49" s="23"/>
      <c r="CL49" s="23"/>
      <c r="CM49" s="23"/>
      <c r="CN49" s="23"/>
      <c r="CO49" s="23"/>
      <c r="CP49" s="23"/>
      <c r="CQ49" s="23"/>
      <c r="CR49" s="23"/>
      <c r="CS49" s="23"/>
      <c r="CT49" s="23"/>
      <c r="CU49" s="23"/>
      <c r="CV49" s="23"/>
      <c r="CW49" s="23"/>
      <c r="CX49" s="23"/>
      <c r="CY49" s="23"/>
      <c r="CZ49" s="23"/>
      <c r="DA49" s="23"/>
      <c r="DB49" s="23"/>
      <c r="DC49" s="23"/>
      <c r="DD49" s="23"/>
      <c r="DE49" s="23"/>
      <c r="DF49" s="23"/>
      <c r="DG49" s="23"/>
      <c r="DH49" s="23"/>
      <c r="DI49" s="23"/>
      <c r="DJ49" s="23"/>
      <c r="DK49" s="23"/>
      <c r="DL49" s="23"/>
      <c r="DM49" s="23"/>
      <c r="DN49" s="23"/>
      <c r="DO49" s="23"/>
      <c r="DP49" s="23"/>
      <c r="DQ49" s="23"/>
      <c r="DR49" s="23"/>
      <c r="DS49" s="23"/>
      <c r="DT49" s="23"/>
      <c r="DU49" s="23"/>
      <c r="DV49" s="23"/>
      <c r="DW49" s="23"/>
      <c r="DX49" s="23"/>
      <c r="DY49" s="23"/>
      <c r="DZ49" s="23"/>
      <c r="EA49" s="23"/>
      <c r="EB49" s="23"/>
      <c r="EC49" s="23"/>
      <c r="ED49" s="23"/>
      <c r="EE49" s="23"/>
      <c r="EF49" s="23"/>
      <c r="EG49" s="23"/>
      <c r="EH49" s="23"/>
      <c r="EI49" s="23"/>
      <c r="EJ49" s="23"/>
      <c r="EK49" s="23"/>
      <c r="EL49" s="23"/>
      <c r="EM49" s="23"/>
      <c r="EN49" s="23"/>
      <c r="EO49" s="23"/>
      <c r="EP49" s="23"/>
      <c r="EQ49" s="23"/>
      <c r="ER49" s="23"/>
      <c r="ES49" s="23"/>
      <c r="ET49" s="23"/>
      <c r="EU49" s="23"/>
      <c r="EV49" s="23"/>
      <c r="EW49" s="23"/>
      <c r="EX49" s="23"/>
      <c r="EY49" s="23"/>
      <c r="EZ49" s="23"/>
      <c r="FA49" s="23"/>
      <c r="FB49" s="23"/>
      <c r="FC49" s="23"/>
      <c r="FD49" s="23"/>
      <c r="FE49" s="23"/>
      <c r="FF49" s="23"/>
      <c r="FG49" s="23"/>
      <c r="FH49" s="23"/>
      <c r="FI49" s="23"/>
      <c r="FJ49" s="23"/>
      <c r="FK49" s="23"/>
      <c r="FL49" s="23"/>
      <c r="FM49" s="23"/>
      <c r="FN49" s="23"/>
      <c r="FO49" s="23"/>
      <c r="FP49" s="23"/>
      <c r="FQ49" s="23"/>
      <c r="FR49" s="23"/>
      <c r="FS49" s="23"/>
      <c r="FT49" s="23"/>
      <c r="FU49" s="23"/>
      <c r="FV49" s="23"/>
      <c r="FW49" s="23"/>
      <c r="FX49" s="23"/>
      <c r="FY49" s="23"/>
      <c r="FZ49" s="23"/>
      <c r="GA49" s="23"/>
      <c r="GB49" s="23"/>
      <c r="GC49" s="23"/>
      <c r="GD49" s="23"/>
      <c r="GE49" s="23"/>
      <c r="GF49" s="23"/>
      <c r="GG49" s="23"/>
      <c r="GH49" s="23"/>
      <c r="GI49" s="23"/>
      <c r="GJ49" s="23"/>
      <c r="GK49" s="23"/>
      <c r="GL49" s="23"/>
      <c r="GM49" s="23"/>
      <c r="GN49" s="23"/>
      <c r="GO49" s="23"/>
      <c r="GP49" s="23"/>
      <c r="GQ49" s="23"/>
      <c r="GR49" s="23"/>
      <c r="GS49" s="23"/>
      <c r="GT49" s="23"/>
      <c r="GU49" s="23"/>
      <c r="GV49" s="23"/>
      <c r="GW49" s="23"/>
      <c r="GX49" s="23"/>
      <c r="GY49" s="23"/>
      <c r="GZ49" s="23"/>
      <c r="HA49" s="23"/>
    </row>
    <row r="50" spans="1:209" s="25" customFormat="1" x14ac:dyDescent="0.2">
      <c r="A50" s="20"/>
      <c r="B50" s="2"/>
      <c r="C50" s="2"/>
      <c r="D50" s="22"/>
      <c r="E50" s="2"/>
      <c r="F50" s="5"/>
      <c r="G50" s="5"/>
      <c r="H50" s="23"/>
      <c r="I50" s="6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3"/>
      <c r="AY50" s="23"/>
      <c r="AZ50" s="23"/>
      <c r="BA50" s="23"/>
      <c r="BB50" s="23"/>
      <c r="BC50" s="23"/>
      <c r="BD50" s="23"/>
      <c r="BE50" s="23"/>
      <c r="BF50" s="23"/>
      <c r="BG50" s="23"/>
      <c r="BH50" s="23"/>
      <c r="BI50" s="23"/>
      <c r="BJ50" s="23"/>
      <c r="BK50" s="23"/>
      <c r="BL50" s="23"/>
      <c r="BM50" s="23"/>
      <c r="BN50" s="23"/>
      <c r="BO50" s="23"/>
      <c r="BP50" s="23"/>
      <c r="BQ50" s="23"/>
      <c r="BR50" s="23"/>
      <c r="BS50" s="23"/>
      <c r="BT50" s="23"/>
      <c r="BU50" s="23"/>
      <c r="BV50" s="23"/>
      <c r="BW50" s="23"/>
      <c r="BX50" s="23"/>
      <c r="BY50" s="23"/>
      <c r="BZ50" s="23"/>
      <c r="CA50" s="23"/>
      <c r="CB50" s="23"/>
      <c r="CC50" s="23"/>
      <c r="CD50" s="23"/>
      <c r="CE50" s="23"/>
      <c r="CF50" s="23"/>
      <c r="CG50" s="23"/>
      <c r="CH50" s="23"/>
      <c r="CI50" s="23"/>
      <c r="CJ50" s="23"/>
      <c r="CK50" s="23"/>
      <c r="CL50" s="23"/>
      <c r="CM50" s="23"/>
      <c r="CN50" s="23"/>
      <c r="CO50" s="23"/>
      <c r="CP50" s="23"/>
      <c r="CQ50" s="23"/>
      <c r="CR50" s="23"/>
      <c r="CS50" s="23"/>
      <c r="CT50" s="23"/>
      <c r="CU50" s="23"/>
      <c r="CV50" s="23"/>
      <c r="CW50" s="23"/>
      <c r="CX50" s="23"/>
      <c r="CY50" s="23"/>
      <c r="CZ50" s="23"/>
      <c r="DA50" s="23"/>
      <c r="DB50" s="23"/>
      <c r="DC50" s="23"/>
      <c r="DD50" s="23"/>
      <c r="DE50" s="23"/>
      <c r="DF50" s="23"/>
      <c r="DG50" s="23"/>
      <c r="DH50" s="23"/>
      <c r="DI50" s="23"/>
      <c r="DJ50" s="23"/>
      <c r="DK50" s="23"/>
      <c r="DL50" s="23"/>
      <c r="DM50" s="23"/>
      <c r="DN50" s="23"/>
      <c r="DO50" s="23"/>
      <c r="DP50" s="23"/>
      <c r="DQ50" s="23"/>
      <c r="DR50" s="23"/>
      <c r="DS50" s="23"/>
      <c r="DT50" s="23"/>
      <c r="DU50" s="23"/>
      <c r="DV50" s="23"/>
      <c r="DW50" s="23"/>
      <c r="DX50" s="23"/>
      <c r="DY50" s="23"/>
      <c r="DZ50" s="23"/>
      <c r="EA50" s="23"/>
      <c r="EB50" s="23"/>
      <c r="EC50" s="23"/>
      <c r="ED50" s="23"/>
      <c r="EE50" s="23"/>
      <c r="EF50" s="23"/>
      <c r="EG50" s="23"/>
      <c r="EH50" s="23"/>
      <c r="EI50" s="23"/>
      <c r="EJ50" s="23"/>
      <c r="EK50" s="23"/>
      <c r="EL50" s="23"/>
      <c r="EM50" s="23"/>
      <c r="EN50" s="23"/>
      <c r="EO50" s="23"/>
      <c r="EP50" s="23"/>
      <c r="EQ50" s="23"/>
      <c r="ER50" s="23"/>
      <c r="ES50" s="23"/>
      <c r="ET50" s="23"/>
      <c r="EU50" s="23"/>
      <c r="EV50" s="23"/>
      <c r="EW50" s="23"/>
      <c r="EX50" s="23"/>
      <c r="EY50" s="23"/>
      <c r="EZ50" s="23"/>
      <c r="FA50" s="23"/>
      <c r="FB50" s="23"/>
      <c r="FC50" s="23"/>
      <c r="FD50" s="23"/>
      <c r="FE50" s="23"/>
      <c r="FF50" s="23"/>
      <c r="FG50" s="23"/>
      <c r="FH50" s="23"/>
      <c r="FI50" s="23"/>
      <c r="FJ50" s="23"/>
      <c r="FK50" s="23"/>
      <c r="FL50" s="23"/>
      <c r="FM50" s="23"/>
      <c r="FN50" s="23"/>
      <c r="FO50" s="23"/>
      <c r="FP50" s="23"/>
      <c r="FQ50" s="23"/>
      <c r="FR50" s="23"/>
      <c r="FS50" s="23"/>
      <c r="FT50" s="23"/>
      <c r="FU50" s="23"/>
      <c r="FV50" s="23"/>
      <c r="FW50" s="23"/>
      <c r="FX50" s="23"/>
      <c r="FY50" s="23"/>
      <c r="FZ50" s="23"/>
      <c r="GA50" s="23"/>
      <c r="GB50" s="23"/>
      <c r="GC50" s="23"/>
      <c r="GD50" s="23"/>
      <c r="GE50" s="23"/>
      <c r="GF50" s="23"/>
      <c r="GG50" s="23"/>
      <c r="GH50" s="23"/>
      <c r="GI50" s="23"/>
      <c r="GJ50" s="23"/>
      <c r="GK50" s="23"/>
      <c r="GL50" s="23"/>
      <c r="GM50" s="23"/>
      <c r="GN50" s="23"/>
      <c r="GO50" s="23"/>
      <c r="GP50" s="23"/>
      <c r="GQ50" s="23"/>
      <c r="GR50" s="23"/>
      <c r="GS50" s="23"/>
      <c r="GT50" s="23"/>
      <c r="GU50" s="23"/>
      <c r="GV50" s="23"/>
      <c r="GW50" s="23"/>
      <c r="GX50" s="23"/>
      <c r="GY50" s="23"/>
      <c r="GZ50" s="23"/>
      <c r="HA50" s="23"/>
    </row>
    <row r="51" spans="1:209" s="25" customFormat="1" x14ac:dyDescent="0.2">
      <c r="A51" s="20"/>
      <c r="B51" s="2"/>
      <c r="C51" s="2"/>
      <c r="D51" s="22"/>
      <c r="E51" s="2"/>
      <c r="F51" s="5"/>
      <c r="G51" s="5"/>
      <c r="H51" s="23"/>
      <c r="I51" s="6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AW51" s="23"/>
      <c r="AX51" s="23"/>
      <c r="AY51" s="23"/>
      <c r="AZ51" s="23"/>
      <c r="BA51" s="23"/>
      <c r="BB51" s="23"/>
      <c r="BC51" s="23"/>
      <c r="BD51" s="23"/>
      <c r="BE51" s="23"/>
      <c r="BF51" s="23"/>
      <c r="BG51" s="23"/>
      <c r="BH51" s="23"/>
      <c r="BI51" s="23"/>
      <c r="BJ51" s="23"/>
      <c r="BK51" s="23"/>
      <c r="BL51" s="23"/>
      <c r="BM51" s="23"/>
      <c r="BN51" s="23"/>
      <c r="BO51" s="23"/>
      <c r="BP51" s="23"/>
      <c r="BQ51" s="23"/>
      <c r="BR51" s="23"/>
      <c r="BS51" s="23"/>
      <c r="BT51" s="23"/>
      <c r="BU51" s="23"/>
      <c r="BV51" s="23"/>
      <c r="BW51" s="23"/>
      <c r="BX51" s="23"/>
      <c r="BY51" s="23"/>
      <c r="BZ51" s="23"/>
      <c r="CA51" s="23"/>
      <c r="CB51" s="23"/>
      <c r="CC51" s="23"/>
      <c r="CD51" s="23"/>
      <c r="CE51" s="23"/>
      <c r="CF51" s="23"/>
      <c r="CG51" s="23"/>
      <c r="CH51" s="23"/>
      <c r="CI51" s="23"/>
      <c r="CJ51" s="23"/>
      <c r="CK51" s="23"/>
      <c r="CL51" s="23"/>
      <c r="CM51" s="23"/>
      <c r="CN51" s="23"/>
      <c r="CO51" s="23"/>
      <c r="CP51" s="23"/>
      <c r="CQ51" s="23"/>
      <c r="CR51" s="23"/>
      <c r="CS51" s="23"/>
      <c r="CT51" s="23"/>
      <c r="CU51" s="23"/>
      <c r="CV51" s="23"/>
      <c r="CW51" s="23"/>
      <c r="CX51" s="23"/>
      <c r="CY51" s="23"/>
      <c r="CZ51" s="23"/>
      <c r="DA51" s="23"/>
      <c r="DB51" s="23"/>
      <c r="DC51" s="23"/>
      <c r="DD51" s="23"/>
      <c r="DE51" s="23"/>
      <c r="DF51" s="23"/>
      <c r="DG51" s="23"/>
      <c r="DH51" s="23"/>
      <c r="DI51" s="23"/>
      <c r="DJ51" s="23"/>
      <c r="DK51" s="23"/>
      <c r="DL51" s="23"/>
      <c r="DM51" s="23"/>
      <c r="DN51" s="23"/>
      <c r="DO51" s="23"/>
      <c r="DP51" s="23"/>
      <c r="DQ51" s="23"/>
      <c r="DR51" s="23"/>
      <c r="DS51" s="23"/>
      <c r="DT51" s="23"/>
      <c r="DU51" s="23"/>
      <c r="DV51" s="23"/>
      <c r="DW51" s="23"/>
      <c r="DX51" s="23"/>
      <c r="DY51" s="23"/>
      <c r="DZ51" s="23"/>
      <c r="EA51" s="23"/>
      <c r="EB51" s="23"/>
      <c r="EC51" s="23"/>
      <c r="ED51" s="23"/>
      <c r="EE51" s="23"/>
      <c r="EF51" s="23"/>
      <c r="EG51" s="23"/>
      <c r="EH51" s="23"/>
      <c r="EI51" s="23"/>
      <c r="EJ51" s="23"/>
      <c r="EK51" s="23"/>
      <c r="EL51" s="23"/>
      <c r="EM51" s="23"/>
      <c r="EN51" s="23"/>
      <c r="EO51" s="23"/>
      <c r="EP51" s="23"/>
      <c r="EQ51" s="23"/>
      <c r="ER51" s="23"/>
      <c r="ES51" s="23"/>
      <c r="ET51" s="23"/>
      <c r="EU51" s="23"/>
      <c r="EV51" s="23"/>
      <c r="EW51" s="23"/>
      <c r="EX51" s="23"/>
      <c r="EY51" s="23"/>
      <c r="EZ51" s="23"/>
      <c r="FA51" s="23"/>
      <c r="FB51" s="23"/>
      <c r="FC51" s="23"/>
      <c r="FD51" s="23"/>
      <c r="FE51" s="23"/>
      <c r="FF51" s="23"/>
      <c r="FG51" s="23"/>
      <c r="FH51" s="23"/>
      <c r="FI51" s="23"/>
      <c r="FJ51" s="23"/>
      <c r="FK51" s="23"/>
      <c r="FL51" s="23"/>
      <c r="FM51" s="23"/>
      <c r="FN51" s="23"/>
      <c r="FO51" s="23"/>
      <c r="FP51" s="23"/>
      <c r="FQ51" s="23"/>
      <c r="FR51" s="23"/>
      <c r="FS51" s="23"/>
      <c r="FT51" s="23"/>
      <c r="FU51" s="23"/>
      <c r="FV51" s="23"/>
      <c r="FW51" s="23"/>
      <c r="FX51" s="23"/>
      <c r="FY51" s="23"/>
      <c r="FZ51" s="23"/>
      <c r="GA51" s="23"/>
      <c r="GB51" s="23"/>
      <c r="GC51" s="23"/>
      <c r="GD51" s="23"/>
      <c r="GE51" s="23"/>
      <c r="GF51" s="23"/>
      <c r="GG51" s="23"/>
      <c r="GH51" s="23"/>
      <c r="GI51" s="23"/>
      <c r="GJ51" s="23"/>
      <c r="GK51" s="23"/>
      <c r="GL51" s="23"/>
      <c r="GM51" s="23"/>
      <c r="GN51" s="23"/>
      <c r="GO51" s="23"/>
      <c r="GP51" s="23"/>
      <c r="GQ51" s="23"/>
      <c r="GR51" s="23"/>
      <c r="GS51" s="23"/>
      <c r="GT51" s="23"/>
      <c r="GU51" s="23"/>
      <c r="GV51" s="23"/>
      <c r="GW51" s="23"/>
      <c r="GX51" s="23"/>
      <c r="GY51" s="23"/>
      <c r="GZ51" s="23"/>
      <c r="HA51" s="23"/>
    </row>
    <row r="52" spans="1:209" s="25" customFormat="1" x14ac:dyDescent="0.2">
      <c r="A52" s="20"/>
      <c r="B52" s="2"/>
      <c r="C52" s="2"/>
      <c r="D52" s="22"/>
      <c r="E52" s="2"/>
      <c r="F52" s="5"/>
      <c r="G52" s="5"/>
      <c r="H52" s="23"/>
      <c r="I52" s="6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23"/>
      <c r="AW52" s="23"/>
      <c r="AX52" s="23"/>
      <c r="AY52" s="23"/>
      <c r="AZ52" s="23"/>
      <c r="BA52" s="23"/>
      <c r="BB52" s="23"/>
      <c r="BC52" s="23"/>
      <c r="BD52" s="23"/>
      <c r="BE52" s="23"/>
      <c r="BF52" s="23"/>
      <c r="BG52" s="23"/>
      <c r="BH52" s="23"/>
      <c r="BI52" s="23"/>
      <c r="BJ52" s="23"/>
      <c r="BK52" s="23"/>
      <c r="BL52" s="23"/>
      <c r="BM52" s="23"/>
      <c r="BN52" s="23"/>
      <c r="BO52" s="23"/>
      <c r="BP52" s="23"/>
      <c r="BQ52" s="23"/>
      <c r="BR52" s="23"/>
      <c r="BS52" s="23"/>
      <c r="BT52" s="23"/>
      <c r="BU52" s="23"/>
      <c r="BV52" s="23"/>
      <c r="BW52" s="23"/>
      <c r="BX52" s="23"/>
      <c r="BY52" s="23"/>
      <c r="BZ52" s="23"/>
      <c r="CA52" s="23"/>
      <c r="CB52" s="23"/>
      <c r="CC52" s="23"/>
      <c r="CD52" s="23"/>
      <c r="CE52" s="23"/>
      <c r="CF52" s="23"/>
      <c r="CG52" s="23"/>
      <c r="CH52" s="23"/>
      <c r="CI52" s="23"/>
      <c r="CJ52" s="23"/>
      <c r="CK52" s="23"/>
      <c r="CL52" s="23"/>
      <c r="CM52" s="23"/>
      <c r="CN52" s="23"/>
      <c r="CO52" s="23"/>
      <c r="CP52" s="23"/>
      <c r="CQ52" s="23"/>
      <c r="CR52" s="23"/>
      <c r="CS52" s="23"/>
      <c r="CT52" s="23"/>
      <c r="CU52" s="23"/>
      <c r="CV52" s="23"/>
      <c r="CW52" s="23"/>
      <c r="CX52" s="23"/>
      <c r="CY52" s="23"/>
      <c r="CZ52" s="23"/>
      <c r="DA52" s="23"/>
      <c r="DB52" s="23"/>
      <c r="DC52" s="23"/>
      <c r="DD52" s="23"/>
      <c r="DE52" s="23"/>
      <c r="DF52" s="23"/>
      <c r="DG52" s="23"/>
      <c r="DH52" s="23"/>
      <c r="DI52" s="23"/>
      <c r="DJ52" s="23"/>
      <c r="DK52" s="23"/>
      <c r="DL52" s="23"/>
      <c r="DM52" s="23"/>
      <c r="DN52" s="23"/>
      <c r="DO52" s="23"/>
      <c r="DP52" s="23"/>
      <c r="DQ52" s="23"/>
      <c r="DR52" s="23"/>
      <c r="DS52" s="23"/>
      <c r="DT52" s="23"/>
      <c r="DU52" s="23"/>
      <c r="DV52" s="23"/>
      <c r="DW52" s="23"/>
      <c r="DX52" s="23"/>
      <c r="DY52" s="23"/>
      <c r="DZ52" s="23"/>
      <c r="EA52" s="23"/>
      <c r="EB52" s="23"/>
      <c r="EC52" s="23"/>
      <c r="ED52" s="23"/>
      <c r="EE52" s="23"/>
      <c r="EF52" s="23"/>
      <c r="EG52" s="23"/>
      <c r="EH52" s="23"/>
      <c r="EI52" s="23"/>
      <c r="EJ52" s="23"/>
      <c r="EK52" s="23"/>
      <c r="EL52" s="23"/>
      <c r="EM52" s="23"/>
      <c r="EN52" s="23"/>
      <c r="EO52" s="23"/>
      <c r="EP52" s="23"/>
      <c r="EQ52" s="23"/>
      <c r="ER52" s="23"/>
      <c r="ES52" s="23"/>
      <c r="ET52" s="23"/>
      <c r="EU52" s="23"/>
      <c r="EV52" s="23"/>
      <c r="EW52" s="23"/>
      <c r="EX52" s="23"/>
      <c r="EY52" s="23"/>
      <c r="EZ52" s="23"/>
      <c r="FA52" s="23"/>
      <c r="FB52" s="23"/>
      <c r="FC52" s="23"/>
      <c r="FD52" s="23"/>
      <c r="FE52" s="23"/>
      <c r="FF52" s="23"/>
      <c r="FG52" s="23"/>
      <c r="FH52" s="23"/>
      <c r="FI52" s="23"/>
      <c r="FJ52" s="23"/>
      <c r="FK52" s="23"/>
      <c r="FL52" s="23"/>
      <c r="FM52" s="23"/>
      <c r="FN52" s="23"/>
      <c r="FO52" s="23"/>
      <c r="FP52" s="23"/>
      <c r="FQ52" s="23"/>
      <c r="FR52" s="23"/>
      <c r="FS52" s="23"/>
      <c r="FT52" s="23"/>
      <c r="FU52" s="23"/>
      <c r="FV52" s="23"/>
      <c r="FW52" s="23"/>
      <c r="FX52" s="23"/>
      <c r="FY52" s="23"/>
      <c r="FZ52" s="23"/>
      <c r="GA52" s="23"/>
      <c r="GB52" s="23"/>
      <c r="GC52" s="23"/>
      <c r="GD52" s="23"/>
      <c r="GE52" s="23"/>
      <c r="GF52" s="23"/>
      <c r="GG52" s="23"/>
      <c r="GH52" s="23"/>
      <c r="GI52" s="23"/>
      <c r="GJ52" s="23"/>
      <c r="GK52" s="23"/>
      <c r="GL52" s="23"/>
      <c r="GM52" s="23"/>
      <c r="GN52" s="23"/>
      <c r="GO52" s="23"/>
      <c r="GP52" s="23"/>
      <c r="GQ52" s="23"/>
      <c r="GR52" s="23"/>
      <c r="GS52" s="23"/>
      <c r="GT52" s="23"/>
      <c r="GU52" s="23"/>
      <c r="GV52" s="23"/>
      <c r="GW52" s="23"/>
      <c r="GX52" s="23"/>
      <c r="GY52" s="23"/>
      <c r="GZ52" s="23"/>
      <c r="HA52" s="23"/>
    </row>
    <row r="53" spans="1:209" s="25" customFormat="1" x14ac:dyDescent="0.2">
      <c r="A53" s="20"/>
      <c r="B53" s="2"/>
      <c r="C53" s="2"/>
      <c r="D53" s="22"/>
      <c r="E53" s="2"/>
      <c r="F53" s="5"/>
      <c r="G53" s="5"/>
      <c r="H53" s="23"/>
      <c r="I53" s="6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23"/>
      <c r="AU53" s="23"/>
      <c r="AV53" s="23"/>
      <c r="AW53" s="23"/>
      <c r="AX53" s="23"/>
      <c r="AY53" s="23"/>
      <c r="AZ53" s="23"/>
      <c r="BA53" s="23"/>
      <c r="BB53" s="23"/>
      <c r="BC53" s="23"/>
      <c r="BD53" s="23"/>
      <c r="BE53" s="23"/>
      <c r="BF53" s="23"/>
      <c r="BG53" s="23"/>
      <c r="BH53" s="23"/>
      <c r="BI53" s="23"/>
      <c r="BJ53" s="23"/>
      <c r="BK53" s="23"/>
      <c r="BL53" s="23"/>
      <c r="BM53" s="23"/>
      <c r="BN53" s="23"/>
      <c r="BO53" s="23"/>
      <c r="BP53" s="23"/>
      <c r="BQ53" s="23"/>
      <c r="BR53" s="23"/>
      <c r="BS53" s="23"/>
      <c r="BT53" s="23"/>
      <c r="BU53" s="23"/>
      <c r="BV53" s="23"/>
      <c r="BW53" s="23"/>
      <c r="BX53" s="23"/>
      <c r="BY53" s="23"/>
      <c r="BZ53" s="23"/>
      <c r="CA53" s="23"/>
      <c r="CB53" s="23"/>
      <c r="CC53" s="23"/>
      <c r="CD53" s="23"/>
      <c r="CE53" s="23"/>
      <c r="CF53" s="23"/>
      <c r="CG53" s="23"/>
      <c r="CH53" s="23"/>
      <c r="CI53" s="23"/>
      <c r="CJ53" s="23"/>
      <c r="CK53" s="23"/>
      <c r="CL53" s="23"/>
      <c r="CM53" s="23"/>
      <c r="CN53" s="23"/>
      <c r="CO53" s="23"/>
      <c r="CP53" s="23"/>
      <c r="CQ53" s="23"/>
      <c r="CR53" s="23"/>
      <c r="CS53" s="23"/>
      <c r="CT53" s="23"/>
      <c r="CU53" s="23"/>
      <c r="CV53" s="23"/>
      <c r="CW53" s="23"/>
      <c r="CX53" s="23"/>
      <c r="CY53" s="23"/>
      <c r="CZ53" s="23"/>
      <c r="DA53" s="23"/>
      <c r="DB53" s="23"/>
      <c r="DC53" s="23"/>
      <c r="DD53" s="23"/>
      <c r="DE53" s="23"/>
      <c r="DF53" s="23"/>
      <c r="DG53" s="23"/>
      <c r="DH53" s="23"/>
      <c r="DI53" s="23"/>
      <c r="DJ53" s="23"/>
      <c r="DK53" s="23"/>
      <c r="DL53" s="23"/>
      <c r="DM53" s="23"/>
      <c r="DN53" s="23"/>
      <c r="DO53" s="23"/>
      <c r="DP53" s="23"/>
      <c r="DQ53" s="23"/>
      <c r="DR53" s="23"/>
      <c r="DS53" s="23"/>
      <c r="DT53" s="23"/>
      <c r="DU53" s="23"/>
      <c r="DV53" s="23"/>
      <c r="DW53" s="23"/>
      <c r="DX53" s="23"/>
      <c r="DY53" s="23"/>
      <c r="DZ53" s="23"/>
      <c r="EA53" s="23"/>
      <c r="EB53" s="23"/>
      <c r="EC53" s="23"/>
      <c r="ED53" s="23"/>
      <c r="EE53" s="23"/>
      <c r="EF53" s="23"/>
      <c r="EG53" s="23"/>
      <c r="EH53" s="23"/>
      <c r="EI53" s="23"/>
      <c r="EJ53" s="23"/>
      <c r="EK53" s="23"/>
      <c r="EL53" s="23"/>
      <c r="EM53" s="23"/>
      <c r="EN53" s="23"/>
      <c r="EO53" s="23"/>
      <c r="EP53" s="23"/>
      <c r="EQ53" s="23"/>
      <c r="ER53" s="23"/>
      <c r="ES53" s="23"/>
      <c r="ET53" s="23"/>
      <c r="EU53" s="23"/>
      <c r="EV53" s="23"/>
      <c r="EW53" s="23"/>
      <c r="EX53" s="23"/>
      <c r="EY53" s="23"/>
      <c r="EZ53" s="23"/>
      <c r="FA53" s="23"/>
      <c r="FB53" s="23"/>
      <c r="FC53" s="23"/>
      <c r="FD53" s="23"/>
      <c r="FE53" s="23"/>
      <c r="FF53" s="23"/>
      <c r="FG53" s="23"/>
      <c r="FH53" s="23"/>
      <c r="FI53" s="23"/>
      <c r="FJ53" s="23"/>
      <c r="FK53" s="23"/>
      <c r="FL53" s="23"/>
      <c r="FM53" s="23"/>
      <c r="FN53" s="23"/>
      <c r="FO53" s="23"/>
      <c r="FP53" s="23"/>
      <c r="FQ53" s="23"/>
      <c r="FR53" s="23"/>
      <c r="FS53" s="23"/>
      <c r="FT53" s="23"/>
      <c r="FU53" s="23"/>
      <c r="FV53" s="23"/>
      <c r="FW53" s="23"/>
      <c r="FX53" s="23"/>
      <c r="FY53" s="23"/>
      <c r="FZ53" s="23"/>
      <c r="GA53" s="23"/>
      <c r="GB53" s="23"/>
      <c r="GC53" s="23"/>
      <c r="GD53" s="23"/>
      <c r="GE53" s="23"/>
      <c r="GF53" s="23"/>
      <c r="GG53" s="23"/>
      <c r="GH53" s="23"/>
      <c r="GI53" s="23"/>
      <c r="GJ53" s="23"/>
      <c r="GK53" s="23"/>
      <c r="GL53" s="23"/>
      <c r="GM53" s="23"/>
      <c r="GN53" s="23"/>
      <c r="GO53" s="23"/>
      <c r="GP53" s="23"/>
      <c r="GQ53" s="23"/>
      <c r="GR53" s="23"/>
      <c r="GS53" s="23"/>
      <c r="GT53" s="23"/>
      <c r="GU53" s="23"/>
      <c r="GV53" s="23"/>
      <c r="GW53" s="23"/>
      <c r="GX53" s="23"/>
      <c r="GY53" s="23"/>
      <c r="GZ53" s="23"/>
      <c r="HA53" s="23"/>
    </row>
    <row r="54" spans="1:209" s="25" customFormat="1" x14ac:dyDescent="0.2">
      <c r="A54" s="2"/>
      <c r="B54" s="2"/>
      <c r="C54" s="2"/>
      <c r="D54" s="22"/>
      <c r="E54" s="2"/>
      <c r="F54" s="5"/>
      <c r="G54" s="5"/>
      <c r="H54" s="3"/>
      <c r="I54" s="6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  <c r="AV54" s="23"/>
      <c r="AW54" s="23"/>
      <c r="AX54" s="23"/>
      <c r="AY54" s="23"/>
      <c r="AZ54" s="23"/>
      <c r="BA54" s="23"/>
      <c r="BB54" s="23"/>
      <c r="BC54" s="23"/>
      <c r="BD54" s="23"/>
      <c r="BE54" s="23"/>
      <c r="BF54" s="23"/>
      <c r="BG54" s="23"/>
      <c r="BH54" s="23"/>
      <c r="BI54" s="23"/>
      <c r="BJ54" s="23"/>
      <c r="BK54" s="23"/>
      <c r="BL54" s="23"/>
      <c r="BM54" s="23"/>
      <c r="BN54" s="23"/>
      <c r="BO54" s="23"/>
      <c r="BP54" s="23"/>
      <c r="BQ54" s="23"/>
      <c r="BR54" s="23"/>
      <c r="BS54" s="23"/>
      <c r="BT54" s="23"/>
      <c r="BU54" s="23"/>
      <c r="BV54" s="23"/>
      <c r="BW54" s="23"/>
      <c r="BX54" s="23"/>
      <c r="BY54" s="23"/>
      <c r="BZ54" s="23"/>
      <c r="CA54" s="23"/>
      <c r="CB54" s="23"/>
      <c r="CC54" s="23"/>
      <c r="CD54" s="23"/>
      <c r="CE54" s="23"/>
      <c r="CF54" s="23"/>
      <c r="CG54" s="23"/>
      <c r="CH54" s="23"/>
      <c r="CI54" s="23"/>
      <c r="CJ54" s="23"/>
      <c r="CK54" s="23"/>
      <c r="CL54" s="23"/>
      <c r="CM54" s="23"/>
      <c r="CN54" s="23"/>
      <c r="CO54" s="23"/>
      <c r="CP54" s="23"/>
      <c r="CQ54" s="23"/>
      <c r="CR54" s="23"/>
      <c r="CS54" s="23"/>
      <c r="CT54" s="23"/>
      <c r="CU54" s="23"/>
      <c r="CV54" s="23"/>
      <c r="CW54" s="23"/>
      <c r="CX54" s="23"/>
      <c r="CY54" s="23"/>
      <c r="CZ54" s="23"/>
      <c r="DA54" s="23"/>
      <c r="DB54" s="23"/>
      <c r="DC54" s="23"/>
      <c r="DD54" s="23"/>
      <c r="DE54" s="23"/>
      <c r="DF54" s="23"/>
      <c r="DG54" s="23"/>
      <c r="DH54" s="23"/>
      <c r="DI54" s="23"/>
      <c r="DJ54" s="23"/>
      <c r="DK54" s="23"/>
      <c r="DL54" s="23"/>
      <c r="DM54" s="23"/>
      <c r="DN54" s="23"/>
      <c r="DO54" s="23"/>
      <c r="DP54" s="23"/>
      <c r="DQ54" s="23"/>
      <c r="DR54" s="23"/>
      <c r="DS54" s="23"/>
      <c r="DT54" s="23"/>
      <c r="DU54" s="23"/>
      <c r="DV54" s="23"/>
      <c r="DW54" s="23"/>
      <c r="DX54" s="23"/>
      <c r="DY54" s="23"/>
      <c r="DZ54" s="23"/>
      <c r="EA54" s="23"/>
      <c r="EB54" s="23"/>
      <c r="EC54" s="23"/>
      <c r="ED54" s="23"/>
      <c r="EE54" s="23"/>
      <c r="EF54" s="23"/>
      <c r="EG54" s="23"/>
      <c r="EH54" s="23"/>
      <c r="EI54" s="23"/>
      <c r="EJ54" s="23"/>
      <c r="EK54" s="23"/>
      <c r="EL54" s="23"/>
      <c r="EM54" s="23"/>
      <c r="EN54" s="23"/>
      <c r="EO54" s="23"/>
      <c r="EP54" s="23"/>
      <c r="EQ54" s="23"/>
      <c r="ER54" s="23"/>
      <c r="ES54" s="23"/>
      <c r="ET54" s="23"/>
      <c r="EU54" s="23"/>
      <c r="EV54" s="23"/>
      <c r="EW54" s="23"/>
      <c r="EX54" s="23"/>
      <c r="EY54" s="23"/>
      <c r="EZ54" s="23"/>
      <c r="FA54" s="23"/>
      <c r="FB54" s="23"/>
      <c r="FC54" s="23"/>
      <c r="FD54" s="23"/>
      <c r="FE54" s="23"/>
      <c r="FF54" s="23"/>
      <c r="FG54" s="23"/>
      <c r="FH54" s="23"/>
      <c r="FI54" s="23"/>
      <c r="FJ54" s="23"/>
      <c r="FK54" s="23"/>
      <c r="FL54" s="23"/>
      <c r="FM54" s="23"/>
      <c r="FN54" s="23"/>
      <c r="FO54" s="23"/>
      <c r="FP54" s="23"/>
      <c r="FQ54" s="23"/>
      <c r="FR54" s="23"/>
      <c r="FS54" s="23"/>
      <c r="FT54" s="23"/>
      <c r="FU54" s="23"/>
      <c r="FV54" s="23"/>
      <c r="FW54" s="23"/>
      <c r="FX54" s="23"/>
      <c r="FY54" s="23"/>
      <c r="FZ54" s="23"/>
      <c r="GA54" s="23"/>
      <c r="GB54" s="23"/>
      <c r="GC54" s="23"/>
      <c r="GD54" s="23"/>
      <c r="GE54" s="23"/>
      <c r="GF54" s="23"/>
      <c r="GG54" s="23"/>
      <c r="GH54" s="23"/>
      <c r="GI54" s="23"/>
      <c r="GJ54" s="23"/>
      <c r="GK54" s="23"/>
      <c r="GL54" s="23"/>
      <c r="GM54" s="23"/>
      <c r="GN54" s="23"/>
      <c r="GO54" s="23"/>
      <c r="GP54" s="23"/>
      <c r="GQ54" s="23"/>
      <c r="GR54" s="23"/>
      <c r="GS54" s="23"/>
      <c r="GT54" s="23"/>
      <c r="GU54" s="23"/>
      <c r="GV54" s="23"/>
      <c r="GW54" s="23"/>
      <c r="GX54" s="23"/>
      <c r="GY54" s="23"/>
      <c r="GZ54" s="23"/>
      <c r="HA54" s="23"/>
    </row>
  </sheetData>
  <mergeCells count="9">
    <mergeCell ref="D42:H42"/>
    <mergeCell ref="A9:D9"/>
    <mergeCell ref="A1:I2"/>
    <mergeCell ref="A3:I3"/>
    <mergeCell ref="A4:I4"/>
    <mergeCell ref="A5:D5"/>
    <mergeCell ref="A6:I6"/>
    <mergeCell ref="A7:D7"/>
    <mergeCell ref="A8:E8"/>
  </mergeCells>
  <phoneticPr fontId="14" type="noConversion"/>
  <conditionalFormatting sqref="D43">
    <cfRule type="expression" dxfId="1" priority="6">
      <formula>AND($B43&lt;&gt;"",$C43&lt;&gt;"",$C43&lt;&gt;0,D43="CÓDIGO REPETIDO")</formula>
    </cfRule>
  </conditionalFormatting>
  <conditionalFormatting sqref="F43">
    <cfRule type="expression" dxfId="0" priority="5">
      <formula>AND($B43&lt;&gt;"",$C43&lt;&gt;"",$C43&lt;&gt;0,F43=0)</formula>
    </cfRule>
  </conditionalFormatting>
  <pageMargins left="0.51181102362204722" right="0.51181102362204722" top="0.78740157480314965" bottom="0.78740157480314965" header="0.31496062992125984" footer="0.31496062992125984"/>
  <pageSetup paperSize="9" scale="56" fitToHeight="30" orientation="portrait" r:id="rId1"/>
  <headerFooter>
    <oddFooter>&amp;R&amp;P</oddFooter>
  </headerFooter>
  <colBreaks count="1" manualBreakCount="1">
    <brk id="9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H29"/>
  <sheetViews>
    <sheetView view="pageBreakPreview" topLeftCell="B7" zoomScaleNormal="100" zoomScaleSheetLayoutView="100" workbookViewId="0">
      <selection activeCell="G20" sqref="G20"/>
    </sheetView>
  </sheetViews>
  <sheetFormatPr defaultRowHeight="15" x14ac:dyDescent="0.25"/>
  <cols>
    <col min="1" max="1" width="2.7109375" hidden="1" customWidth="1"/>
    <col min="2" max="2" width="15" customWidth="1"/>
    <col min="3" max="3" width="14.28515625" customWidth="1"/>
    <col min="4" max="4" width="11.140625" customWidth="1"/>
    <col min="5" max="5" width="17.28515625" customWidth="1"/>
    <col min="6" max="6" width="16.42578125" customWidth="1"/>
    <col min="7" max="7" width="18.85546875" customWidth="1"/>
    <col min="8" max="8" width="14.7109375" customWidth="1"/>
  </cols>
  <sheetData>
    <row r="1" spans="2:8" ht="99" customHeight="1" thickBot="1" x14ac:dyDescent="0.3">
      <c r="B1" s="157"/>
      <c r="C1" s="158"/>
      <c r="D1" s="158"/>
      <c r="E1" s="158"/>
      <c r="F1" s="158"/>
      <c r="G1" s="158"/>
      <c r="H1" s="159"/>
    </row>
    <row r="2" spans="2:8" ht="39.75" customHeight="1" thickBot="1" x14ac:dyDescent="0.3">
      <c r="B2" s="160" t="s">
        <v>32</v>
      </c>
      <c r="C2" s="161"/>
      <c r="D2" s="161"/>
      <c r="E2" s="161"/>
      <c r="F2" s="161"/>
      <c r="G2" s="161"/>
      <c r="H2" s="162"/>
    </row>
    <row r="3" spans="2:8" ht="10.5" customHeight="1" x14ac:dyDescent="0.25">
      <c r="B3" s="163" t="s">
        <v>33</v>
      </c>
      <c r="C3" s="165" t="s">
        <v>111</v>
      </c>
      <c r="D3" s="165"/>
      <c r="E3" s="165"/>
      <c r="F3" s="165"/>
      <c r="G3" s="165"/>
      <c r="H3" s="48"/>
    </row>
    <row r="4" spans="2:8" ht="22.5" customHeight="1" x14ac:dyDescent="0.25">
      <c r="B4" s="164"/>
      <c r="C4" s="166"/>
      <c r="D4" s="166"/>
      <c r="E4" s="166"/>
      <c r="F4" s="166"/>
      <c r="G4" s="166"/>
      <c r="H4" s="49"/>
    </row>
    <row r="5" spans="2:8" ht="24" customHeight="1" x14ac:dyDescent="0.25">
      <c r="B5" s="64" t="s">
        <v>34</v>
      </c>
      <c r="C5" s="167" t="s">
        <v>112</v>
      </c>
      <c r="D5" s="167"/>
      <c r="E5" s="167"/>
      <c r="F5" s="167"/>
      <c r="G5" s="167"/>
      <c r="H5" s="50"/>
    </row>
    <row r="6" spans="2:8" ht="26.25" customHeight="1" x14ac:dyDescent="0.25">
      <c r="B6" s="64" t="s">
        <v>35</v>
      </c>
      <c r="C6" s="156" t="s">
        <v>63</v>
      </c>
      <c r="D6" s="156"/>
      <c r="E6" s="156"/>
      <c r="F6" s="156"/>
      <c r="G6" s="156"/>
      <c r="H6" s="86"/>
    </row>
    <row r="7" spans="2:8" ht="15" customHeight="1" x14ac:dyDescent="0.25">
      <c r="B7" s="64"/>
      <c r="C7" s="83"/>
      <c r="D7" s="83"/>
      <c r="E7" s="83"/>
      <c r="F7" s="83"/>
      <c r="G7" s="83"/>
      <c r="H7" s="171" t="s">
        <v>64</v>
      </c>
    </row>
    <row r="8" spans="2:8" ht="15" customHeight="1" thickBot="1" x14ac:dyDescent="0.3">
      <c r="B8" s="64"/>
      <c r="C8" s="83"/>
      <c r="D8" s="83"/>
      <c r="E8" s="83"/>
      <c r="F8" s="83"/>
      <c r="G8" s="83"/>
      <c r="H8" s="172"/>
    </row>
    <row r="9" spans="2:8" ht="15.75" x14ac:dyDescent="0.25">
      <c r="B9" s="137" t="s">
        <v>36</v>
      </c>
      <c r="C9" s="138"/>
      <c r="D9" s="138"/>
      <c r="E9" s="65" t="s">
        <v>37</v>
      </c>
      <c r="F9" s="65" t="s">
        <v>38</v>
      </c>
      <c r="G9" s="65" t="s">
        <v>39</v>
      </c>
      <c r="H9" s="87" t="s">
        <v>65</v>
      </c>
    </row>
    <row r="10" spans="2:8" ht="24.75" customHeight="1" x14ac:dyDescent="0.25">
      <c r="B10" s="139">
        <v>1</v>
      </c>
      <c r="C10" s="140"/>
      <c r="D10" s="140"/>
      <c r="E10" s="66">
        <f>E11/H25</f>
        <v>5.6169420783753227E-2</v>
      </c>
      <c r="F10" s="66"/>
      <c r="G10" s="66"/>
      <c r="H10" s="67">
        <f t="shared" ref="H10:H23" si="0">SUM(E10:G10)</f>
        <v>5.6169420783753227E-2</v>
      </c>
    </row>
    <row r="11" spans="2:8" ht="17.25" customHeight="1" x14ac:dyDescent="0.25">
      <c r="B11" s="141" t="str">
        <f>'PLANILHA DE ORÇAMENTO- ANEXO 16'!D11</f>
        <v>SERVIÇOS PRELIMINARES</v>
      </c>
      <c r="C11" s="142"/>
      <c r="D11" s="142"/>
      <c r="E11" s="72">
        <f>'PLANILHA DE ORÇAMENTO- ANEXO 16'!I11</f>
        <v>12006.739999999998</v>
      </c>
      <c r="F11" s="72"/>
      <c r="G11" s="73"/>
      <c r="H11" s="74">
        <f t="shared" si="0"/>
        <v>12006.739999999998</v>
      </c>
    </row>
    <row r="12" spans="2:8" ht="26.25" customHeight="1" x14ac:dyDescent="0.25">
      <c r="B12" s="139">
        <v>2</v>
      </c>
      <c r="C12" s="140"/>
      <c r="D12" s="140"/>
      <c r="E12" s="66">
        <f>E13/H25</f>
        <v>1.8088563790209521E-2</v>
      </c>
      <c r="F12" s="66"/>
      <c r="G12" s="66"/>
      <c r="H12" s="67">
        <f t="shared" si="0"/>
        <v>1.8088563790209521E-2</v>
      </c>
    </row>
    <row r="13" spans="2:8" ht="17.25" customHeight="1" x14ac:dyDescent="0.25">
      <c r="B13" s="168" t="s">
        <v>81</v>
      </c>
      <c r="C13" s="169"/>
      <c r="D13" s="170"/>
      <c r="E13" s="85">
        <f>'PLANILHA DE ORÇAMENTO- ANEXO 16'!I18</f>
        <v>3866.6</v>
      </c>
      <c r="F13" s="85"/>
      <c r="G13" s="73"/>
      <c r="H13" s="74">
        <f t="shared" si="0"/>
        <v>3866.6</v>
      </c>
    </row>
    <row r="14" spans="2:8" ht="22.5" customHeight="1" x14ac:dyDescent="0.25">
      <c r="B14" s="143">
        <v>2</v>
      </c>
      <c r="C14" s="144"/>
      <c r="D14" s="144"/>
      <c r="E14" s="66">
        <f>E15/H25</f>
        <v>4.2609438204588013E-2</v>
      </c>
      <c r="F14" s="66">
        <f>F15/H25</f>
        <v>4.2609438204588013E-2</v>
      </c>
      <c r="G14" s="68">
        <f>G15/H25</f>
        <v>4.2609438204588013E-2</v>
      </c>
      <c r="H14" s="67">
        <f t="shared" si="0"/>
        <v>0.12782831461376404</v>
      </c>
    </row>
    <row r="15" spans="2:8" ht="23.25" customHeight="1" x14ac:dyDescent="0.25">
      <c r="B15" s="150" t="str">
        <f>'PLANILHA DE ORÇAMENTO- ANEXO 16'!D22</f>
        <v>COBERTURA</v>
      </c>
      <c r="C15" s="151"/>
      <c r="D15" s="151"/>
      <c r="E15" s="73">
        <f>'PLANILHA DE ORÇAMENTO- ANEXO 16'!I22/3</f>
        <v>9108.1666666666661</v>
      </c>
      <c r="F15" s="73">
        <f>'PLANILHA DE ORÇAMENTO- ANEXO 16'!I22/3</f>
        <v>9108.1666666666661</v>
      </c>
      <c r="G15" s="73">
        <f>'PLANILHA DE ORÇAMENTO- ANEXO 16'!I22/3</f>
        <v>9108.1666666666661</v>
      </c>
      <c r="H15" s="74">
        <f t="shared" si="0"/>
        <v>27324.5</v>
      </c>
    </row>
    <row r="16" spans="2:8" ht="22.5" customHeight="1" x14ac:dyDescent="0.25">
      <c r="B16" s="152">
        <v>3</v>
      </c>
      <c r="C16" s="153"/>
      <c r="D16" s="153"/>
      <c r="E16" s="68"/>
      <c r="F16" s="68"/>
      <c r="G16" s="68">
        <f>G17/H25</f>
        <v>0.29944614825539573</v>
      </c>
      <c r="H16" s="67">
        <f t="shared" si="0"/>
        <v>0.29944614825539573</v>
      </c>
    </row>
    <row r="17" spans="2:8" ht="15.75" x14ac:dyDescent="0.25">
      <c r="B17" s="150" t="str">
        <f>'PLANILHA DE ORÇAMENTO- ANEXO 16'!D25</f>
        <v>PISO</v>
      </c>
      <c r="C17" s="151"/>
      <c r="D17" s="151"/>
      <c r="E17" s="75"/>
      <c r="F17" s="73"/>
      <c r="G17" s="73">
        <f>'PLANILHA DE ORÇAMENTO- ANEXO 16'!I25</f>
        <v>64009.42</v>
      </c>
      <c r="H17" s="74">
        <f t="shared" si="0"/>
        <v>64009.42</v>
      </c>
    </row>
    <row r="18" spans="2:8" ht="22.5" customHeight="1" x14ac:dyDescent="0.25">
      <c r="B18" s="145">
        <v>4</v>
      </c>
      <c r="C18" s="146"/>
      <c r="D18" s="147"/>
      <c r="E18" s="68"/>
      <c r="F18" s="68">
        <f>F19/H25</f>
        <v>0.19593031173323536</v>
      </c>
      <c r="G18" s="68">
        <f>G19/H25</f>
        <v>0.19593031173323536</v>
      </c>
      <c r="H18" s="67">
        <f t="shared" si="0"/>
        <v>0.39186062346647071</v>
      </c>
    </row>
    <row r="19" spans="2:8" ht="15.75" x14ac:dyDescent="0.25">
      <c r="B19" s="150" t="str">
        <f>'PLANILHA DE ORÇAMENTO- ANEXO 16'!D29</f>
        <v>PINTURA</v>
      </c>
      <c r="C19" s="151"/>
      <c r="D19" s="151"/>
      <c r="E19" s="73"/>
      <c r="F19" s="73">
        <f>'PLANILHA DE ORÇAMENTO- ANEXO 16'!I29/2</f>
        <v>41881.94</v>
      </c>
      <c r="G19" s="73">
        <f>'PLANILHA DE ORÇAMENTO- ANEXO 16'!I29/2</f>
        <v>41881.94</v>
      </c>
      <c r="H19" s="74">
        <f t="shared" si="0"/>
        <v>83763.88</v>
      </c>
    </row>
    <row r="20" spans="2:8" ht="21.75" customHeight="1" x14ac:dyDescent="0.25">
      <c r="B20" s="145">
        <v>5</v>
      </c>
      <c r="C20" s="146"/>
      <c r="D20" s="147"/>
      <c r="E20" s="76"/>
      <c r="F20" s="68">
        <f>F21/H25</f>
        <v>3.6136942207492473E-2</v>
      </c>
      <c r="G20" s="68">
        <f>G21/H25</f>
        <v>3.6136942207492473E-2</v>
      </c>
      <c r="H20" s="67">
        <f t="shared" si="0"/>
        <v>7.2273884414984946E-2</v>
      </c>
    </row>
    <row r="21" spans="2:8" ht="15.75" x14ac:dyDescent="0.25">
      <c r="B21" s="148" t="str">
        <f>'PLANILHA DE ORÇAMENTO- ANEXO 16'!D35</f>
        <v>ESQUADRIAS DE MADEIRA</v>
      </c>
      <c r="C21" s="149"/>
      <c r="D21" s="149"/>
      <c r="E21" s="77"/>
      <c r="F21" s="77">
        <f>'PLANILHA DE ORÇAMENTO- ANEXO 16'!I35/2</f>
        <v>7724.6100000000006</v>
      </c>
      <c r="G21" s="77">
        <f>'PLANILHA DE ORÇAMENTO- ANEXO 16'!I35/2</f>
        <v>7724.6100000000006</v>
      </c>
      <c r="H21" s="74">
        <f t="shared" si="0"/>
        <v>15449.220000000001</v>
      </c>
    </row>
    <row r="22" spans="2:8" ht="21.75" customHeight="1" x14ac:dyDescent="0.25">
      <c r="B22" s="145">
        <v>6</v>
      </c>
      <c r="C22" s="146"/>
      <c r="D22" s="147"/>
      <c r="E22" s="68">
        <f>E23/H25</f>
        <v>1.1444348225140569E-2</v>
      </c>
      <c r="F22" s="68">
        <f>F23/H25</f>
        <v>1.1444348225140569E-2</v>
      </c>
      <c r="G22" s="68">
        <f>G23/H25</f>
        <v>1.1444348225140569E-2</v>
      </c>
      <c r="H22" s="67">
        <f t="shared" si="0"/>
        <v>3.4333044675421712E-2</v>
      </c>
    </row>
    <row r="23" spans="2:8" ht="15.75" x14ac:dyDescent="0.25">
      <c r="B23" s="148" t="str">
        <f>'PLANILHA DE ORÇAMENTO- ANEXO 16'!D39</f>
        <v>SERVIÇOS COMPLEMENTARES</v>
      </c>
      <c r="C23" s="149"/>
      <c r="D23" s="149"/>
      <c r="E23" s="77">
        <f>'PLANILHA DE ORÇAMENTO- ANEXO 16'!I39/3</f>
        <v>2446.3366666666666</v>
      </c>
      <c r="F23" s="77">
        <f>'PLANILHA DE ORÇAMENTO- ANEXO 16'!I39/3</f>
        <v>2446.3366666666666</v>
      </c>
      <c r="G23" s="77">
        <f>'PLANILHA DE ORÇAMENTO- ANEXO 16'!I39/3</f>
        <v>2446.3366666666666</v>
      </c>
      <c r="H23" s="74">
        <f t="shared" si="0"/>
        <v>7339.01</v>
      </c>
    </row>
    <row r="24" spans="2:8" ht="15.75" x14ac:dyDescent="0.25">
      <c r="B24" s="154" t="s">
        <v>40</v>
      </c>
      <c r="C24" s="155"/>
      <c r="D24" s="155"/>
      <c r="E24" s="69">
        <f>E10+E14+E16+E18+E20+E22+E12</f>
        <v>0.12831177100369132</v>
      </c>
      <c r="F24" s="69">
        <f t="shared" ref="F24:G24" si="1">F10+F14+F16+F18+F20+F22</f>
        <v>0.28612104037045644</v>
      </c>
      <c r="G24" s="69">
        <f t="shared" si="1"/>
        <v>0.58556718862585211</v>
      </c>
      <c r="H24" s="78">
        <f>SUM(E24:G24)</f>
        <v>0.99999999999999989</v>
      </c>
    </row>
    <row r="25" spans="2:8" ht="16.5" thickBot="1" x14ac:dyDescent="0.3">
      <c r="B25" s="135" t="s">
        <v>41</v>
      </c>
      <c r="C25" s="136"/>
      <c r="D25" s="136"/>
      <c r="E25" s="70">
        <f>E11+E15+E17+E19+E21+E23+E13</f>
        <v>27427.843333333327</v>
      </c>
      <c r="F25" s="70">
        <f t="shared" ref="F25:G25" si="2">F11+F15+F17+F19+F21+F23</f>
        <v>61161.053333333337</v>
      </c>
      <c r="G25" s="70">
        <f t="shared" si="2"/>
        <v>125170.47333333334</v>
      </c>
      <c r="H25" s="71">
        <f>H11+H15+H17+H19+H21+H23+H13</f>
        <v>213759.37000000002</v>
      </c>
    </row>
    <row r="26" spans="2:8" ht="33.75" customHeight="1" x14ac:dyDescent="0.25">
      <c r="B26" s="51"/>
      <c r="C26" s="79"/>
      <c r="D26" s="134"/>
      <c r="E26" s="134"/>
      <c r="F26" s="132"/>
      <c r="G26" s="132"/>
      <c r="H26" s="52"/>
    </row>
    <row r="27" spans="2:8" ht="16.5" x14ac:dyDescent="0.25">
      <c r="B27" s="51"/>
      <c r="C27" s="79"/>
      <c r="D27" s="132" t="s">
        <v>109</v>
      </c>
      <c r="E27" s="132"/>
      <c r="F27" s="132"/>
      <c r="G27" s="132"/>
      <c r="H27" s="52"/>
    </row>
    <row r="28" spans="2:8" ht="17.25" thickBot="1" x14ac:dyDescent="0.3">
      <c r="B28" s="53"/>
      <c r="C28" s="54"/>
      <c r="D28" s="133" t="s">
        <v>110</v>
      </c>
      <c r="E28" s="133"/>
      <c r="F28" s="133"/>
      <c r="G28" s="133"/>
      <c r="H28" s="56"/>
    </row>
    <row r="29" spans="2:8" ht="17.25" thickBot="1" x14ac:dyDescent="0.3">
      <c r="B29" s="53"/>
      <c r="C29" s="54"/>
      <c r="D29" s="54"/>
      <c r="E29" s="55"/>
      <c r="F29" s="133"/>
      <c r="G29" s="133"/>
      <c r="H29" s="56"/>
    </row>
  </sheetData>
  <mergeCells count="29">
    <mergeCell ref="C6:G6"/>
    <mergeCell ref="B19:D19"/>
    <mergeCell ref="B17:D17"/>
    <mergeCell ref="B18:D18"/>
    <mergeCell ref="B1:H1"/>
    <mergeCell ref="B2:H2"/>
    <mergeCell ref="B3:B4"/>
    <mergeCell ref="C3:G4"/>
    <mergeCell ref="C5:G5"/>
    <mergeCell ref="B12:D12"/>
    <mergeCell ref="B13:D13"/>
    <mergeCell ref="H7:H8"/>
    <mergeCell ref="B25:D25"/>
    <mergeCell ref="B9:D9"/>
    <mergeCell ref="B10:D10"/>
    <mergeCell ref="B11:D11"/>
    <mergeCell ref="B14:D14"/>
    <mergeCell ref="B22:D22"/>
    <mergeCell ref="B23:D23"/>
    <mergeCell ref="B15:D15"/>
    <mergeCell ref="B16:D16"/>
    <mergeCell ref="B20:D20"/>
    <mergeCell ref="B21:D21"/>
    <mergeCell ref="B24:D24"/>
    <mergeCell ref="D27:G27"/>
    <mergeCell ref="D28:G28"/>
    <mergeCell ref="D26:E26"/>
    <mergeCell ref="F26:G26"/>
    <mergeCell ref="F29:G29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4</vt:i4>
      </vt:variant>
    </vt:vector>
  </HeadingPairs>
  <TitlesOfParts>
    <vt:vector size="6" baseType="lpstr">
      <vt:lpstr>PLANILHA DE ORÇAMENTO- ANEXO 16</vt:lpstr>
      <vt:lpstr>CRONOGRAMA PREFEITURA</vt:lpstr>
      <vt:lpstr>'CRONOGRAMA PREFEITURA'!Area_de_impressao</vt:lpstr>
      <vt:lpstr>'PLANILHA DE ORÇAMENTO- ANEXO 16'!Area_de_impressao</vt:lpstr>
      <vt:lpstr>'CRONOGRAMA PREFEITURA'!Titulos_de_impressao</vt:lpstr>
      <vt:lpstr>'PLANILHA DE ORÇAMENTO- ANEXO 16'!Titulos_de_impressao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2025-09-17T19:57:40Z</cp:lastPrinted>
  <dcterms:created xsi:type="dcterms:W3CDTF">2022-12-08T13:40:40Z</dcterms:created>
  <dcterms:modified xsi:type="dcterms:W3CDTF">2025-09-22T19:53:49Z</dcterms:modified>
</cp:coreProperties>
</file>